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\Documents\ALEX\IDIPRON\ADICION CONTRATO ALIMENTOS 2024-0439\"/>
    </mc:Choice>
  </mc:AlternateContent>
  <xr:revisionPtr revIDLastSave="0" documentId="13_ncr:1_{76670F4E-E8F4-41B3-BBBE-4670C8309B28}" xr6:coauthVersionLast="47" xr6:coauthVersionMax="47" xr10:uidLastSave="{00000000-0000-0000-0000-000000000000}"/>
  <bookViews>
    <workbookView xWindow="-120" yWindow="-120" windowWidth="20730" windowHeight="11040" firstSheet="5" activeTab="6" xr2:uid="{0AAE1A93-D8E9-43B0-82A3-F47CA9983DD0}"/>
  </bookViews>
  <sheets>
    <sheet name="correagro" sheetId="1" r:id="rId1"/>
    <sheet name="proyeccion aicion" sheetId="3" r:id="rId2"/>
    <sheet name="Alimentos" sheetId="4" state="hidden" r:id="rId3"/>
    <sheet name="MINUTAS POR 3 MESES" sheetId="5" r:id="rId4"/>
    <sheet name="PROYECCION ADICION ECONOMATO" sheetId="6" r:id="rId5"/>
    <sheet name="CONSOLIDADO (1)" sheetId="7" r:id="rId6"/>
    <sheet name="INICIAL +ADICION" sheetId="8" r:id="rId7"/>
    <sheet name="CIERRE-BOLSA" sheetId="10" r:id="rId8"/>
    <sheet name="CIERRE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5" hidden="1">'CONSOLIDADO (1)'!$D$15:$R$23</definedName>
    <definedName name="A" localSheetId="5">'[1]BASE 2017'!#REF!</definedName>
    <definedName name="A">#REF!</definedName>
    <definedName name="AÑO" localSheetId="5">[2]Hoja3!$C$1:$C$12</definedName>
    <definedName name="AÑO">#REF!</definedName>
    <definedName name="DÍA" localSheetId="5">[2]Hoja3!$A$1:$A$31</definedName>
    <definedName name="DÍA">#REF!</definedName>
    <definedName name="DiasCategorias">#N/A</definedName>
    <definedName name="FechaInicio">#N/A</definedName>
    <definedName name="MES" localSheetId="5">[2]Hoja3!$B$1:$B$12</definedName>
    <definedName name="MES">#REF!</definedName>
    <definedName name="MESES2" localSheetId="5">[2]Hoja3!$A$1:$A$12</definedName>
    <definedName name="MESES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8" l="1"/>
  <c r="F48" i="8"/>
  <c r="C11" i="8"/>
  <c r="C9" i="8"/>
  <c r="D9" i="8"/>
  <c r="E9" i="8"/>
  <c r="E8" i="8"/>
  <c r="E7" i="8"/>
  <c r="E6" i="8"/>
  <c r="D8" i="8"/>
  <c r="D7" i="8"/>
  <c r="D6" i="8"/>
  <c r="B78" i="11"/>
  <c r="E99" i="11"/>
  <c r="C152" i="11"/>
  <c r="C151" i="11"/>
  <c r="B151" i="11"/>
  <c r="D150" i="11"/>
  <c r="D151" i="11" s="1"/>
  <c r="D152" i="11" s="1"/>
  <c r="C150" i="11"/>
  <c r="B150" i="11"/>
  <c r="B152" i="11" s="1"/>
  <c r="B148" i="11"/>
  <c r="D147" i="11"/>
  <c r="D148" i="11" s="1"/>
  <c r="C147" i="11"/>
  <c r="C148" i="11" s="1"/>
  <c r="B147" i="11"/>
  <c r="D146" i="11"/>
  <c r="C146" i="11"/>
  <c r="D145" i="11"/>
  <c r="C145" i="11"/>
  <c r="B145" i="11"/>
  <c r="B146" i="11" s="1"/>
  <c r="E143" i="11"/>
  <c r="B132" i="11"/>
  <c r="B131" i="11"/>
  <c r="B133" i="11" s="1"/>
  <c r="B129" i="11"/>
  <c r="B127" i="11"/>
  <c r="B126" i="11"/>
  <c r="B124" i="11"/>
  <c r="C98" i="11"/>
  <c r="B98" i="11"/>
  <c r="C97" i="11"/>
  <c r="A96" i="11"/>
  <c r="B95" i="11"/>
  <c r="A95" i="11"/>
  <c r="B94" i="11"/>
  <c r="C93" i="11"/>
  <c r="B92" i="11"/>
  <c r="A88" i="11"/>
  <c r="A87" i="11"/>
  <c r="A86" i="11"/>
  <c r="A85" i="11"/>
  <c r="A84" i="11"/>
  <c r="A83" i="11"/>
  <c r="A82" i="11"/>
  <c r="A77" i="11"/>
  <c r="A76" i="11"/>
  <c r="A75" i="11"/>
  <c r="A74" i="11"/>
  <c r="A73" i="11"/>
  <c r="A72" i="11"/>
  <c r="A71" i="11"/>
  <c r="A67" i="11"/>
  <c r="A66" i="11"/>
  <c r="A65" i="11"/>
  <c r="A64" i="11"/>
  <c r="A63" i="11"/>
  <c r="A62" i="11"/>
  <c r="A61" i="11"/>
  <c r="A57" i="11"/>
  <c r="A56" i="11"/>
  <c r="A55" i="11"/>
  <c r="A54" i="11"/>
  <c r="A53" i="11"/>
  <c r="A52" i="11"/>
  <c r="A51" i="11"/>
  <c r="C46" i="11"/>
  <c r="B46" i="11"/>
  <c r="A46" i="11"/>
  <c r="A98" i="11" s="1"/>
  <c r="E45" i="11"/>
  <c r="D45" i="11"/>
  <c r="B97" i="11" s="1"/>
  <c r="C45" i="11"/>
  <c r="B45" i="11"/>
  <c r="A45" i="11"/>
  <c r="A97" i="11" s="1"/>
  <c r="E44" i="11"/>
  <c r="C96" i="11" s="1"/>
  <c r="D44" i="11"/>
  <c r="B96" i="11" s="1"/>
  <c r="C44" i="11"/>
  <c r="B44" i="11"/>
  <c r="A44" i="11"/>
  <c r="E43" i="11"/>
  <c r="C95" i="11" s="1"/>
  <c r="D43" i="11"/>
  <c r="C43" i="11"/>
  <c r="B43" i="11"/>
  <c r="A43" i="11"/>
  <c r="E42" i="11"/>
  <c r="C94" i="11" s="1"/>
  <c r="D42" i="11"/>
  <c r="C42" i="11"/>
  <c r="B42" i="11"/>
  <c r="A42" i="11"/>
  <c r="A94" i="11" s="1"/>
  <c r="E41" i="11"/>
  <c r="D41" i="11"/>
  <c r="B93" i="11" s="1"/>
  <c r="C41" i="11"/>
  <c r="B41" i="11"/>
  <c r="A41" i="11"/>
  <c r="A93" i="11" s="1"/>
  <c r="G40" i="11"/>
  <c r="E92" i="11" s="1"/>
  <c r="D40" i="11"/>
  <c r="C40" i="11"/>
  <c r="B40" i="11"/>
  <c r="A40" i="11"/>
  <c r="A92" i="11" s="1"/>
  <c r="J27" i="11"/>
  <c r="L23" i="11"/>
  <c r="K23" i="11"/>
  <c r="J23" i="11"/>
  <c r="L22" i="11"/>
  <c r="K22" i="11"/>
  <c r="J22" i="11"/>
  <c r="N20" i="11"/>
  <c r="M20" i="11"/>
  <c r="L20" i="11"/>
  <c r="K20" i="11"/>
  <c r="H20" i="11"/>
  <c r="G20" i="11"/>
  <c r="F20" i="11"/>
  <c r="E20" i="11"/>
  <c r="D20" i="11"/>
  <c r="C20" i="11"/>
  <c r="N19" i="11"/>
  <c r="M19" i="11"/>
  <c r="L19" i="11"/>
  <c r="K19" i="11"/>
  <c r="H19" i="11"/>
  <c r="H31" i="11" s="1"/>
  <c r="G19" i="11"/>
  <c r="G28" i="11" s="1"/>
  <c r="F19" i="11"/>
  <c r="F26" i="11" s="1"/>
  <c r="E19" i="11"/>
  <c r="E26" i="11" s="1"/>
  <c r="D19" i="11"/>
  <c r="D31" i="11" s="1"/>
  <c r="C19" i="11"/>
  <c r="C28" i="11" s="1"/>
  <c r="B19" i="11"/>
  <c r="B26" i="11" s="1"/>
  <c r="N18" i="11"/>
  <c r="M18" i="11"/>
  <c r="L18" i="11"/>
  <c r="K18" i="11"/>
  <c r="N17" i="11"/>
  <c r="M17" i="11"/>
  <c r="L17" i="11"/>
  <c r="K17" i="11"/>
  <c r="H17" i="11"/>
  <c r="H18" i="11" s="1"/>
  <c r="G17" i="11"/>
  <c r="G18" i="11" s="1"/>
  <c r="F17" i="11"/>
  <c r="F18" i="11" s="1"/>
  <c r="E17" i="11"/>
  <c r="E18" i="11" s="1"/>
  <c r="D17" i="11"/>
  <c r="D18" i="11" s="1"/>
  <c r="C17" i="11"/>
  <c r="C18" i="11" s="1"/>
  <c r="B17" i="11"/>
  <c r="B18" i="11" s="1"/>
  <c r="N16" i="11"/>
  <c r="M16" i="11"/>
  <c r="L16" i="11"/>
  <c r="K16" i="11"/>
  <c r="H13" i="11"/>
  <c r="F46" i="11" s="1"/>
  <c r="D98" i="11" s="1"/>
  <c r="G13" i="11"/>
  <c r="F45" i="11" s="1"/>
  <c r="D97" i="11" s="1"/>
  <c r="F13" i="11"/>
  <c r="F44" i="11" s="1"/>
  <c r="D96" i="11" s="1"/>
  <c r="E13" i="11"/>
  <c r="F43" i="11" s="1"/>
  <c r="D95" i="11" s="1"/>
  <c r="D13" i="11"/>
  <c r="F42" i="11" s="1"/>
  <c r="D94" i="11" s="1"/>
  <c r="C13" i="11"/>
  <c r="F41" i="11" s="1"/>
  <c r="D93" i="11" s="1"/>
  <c r="B13" i="11"/>
  <c r="F40" i="11" s="1"/>
  <c r="D92" i="11" s="1"/>
  <c r="H12" i="11"/>
  <c r="G12" i="11"/>
  <c r="F12" i="11"/>
  <c r="E12" i="11"/>
  <c r="D12" i="11"/>
  <c r="C12" i="11"/>
  <c r="B12" i="11"/>
  <c r="J9" i="11"/>
  <c r="J8" i="11"/>
  <c r="J7" i="11"/>
  <c r="J6" i="11"/>
  <c r="J5" i="11"/>
  <c r="J4" i="11"/>
  <c r="J3" i="11"/>
  <c r="J2" i="11"/>
  <c r="H35" i="7"/>
  <c r="B27" i="11" l="1"/>
  <c r="C29" i="11"/>
  <c r="C52" i="11"/>
  <c r="G29" i="11"/>
  <c r="C56" i="11" s="1"/>
  <c r="D32" i="11"/>
  <c r="C63" i="11" s="1"/>
  <c r="B63" i="11"/>
  <c r="D33" i="11"/>
  <c r="D37" i="11" s="1"/>
  <c r="H32" i="11"/>
  <c r="C67" i="11" s="1"/>
  <c r="B67" i="11"/>
  <c r="H33" i="11"/>
  <c r="H37" i="11" s="1"/>
  <c r="B130" i="11"/>
  <c r="C133" i="11"/>
  <c r="B140" i="11"/>
  <c r="C149" i="11"/>
  <c r="C154" i="11" s="1"/>
  <c r="E152" i="11"/>
  <c r="F27" i="11"/>
  <c r="E27" i="11"/>
  <c r="B54" i="11" s="1"/>
  <c r="D149" i="11"/>
  <c r="D154" i="11" s="1"/>
  <c r="E21" i="11"/>
  <c r="C26" i="11"/>
  <c r="G26" i="11"/>
  <c r="D28" i="11"/>
  <c r="H28" i="11"/>
  <c r="E31" i="11"/>
  <c r="B149" i="11"/>
  <c r="I17" i="11"/>
  <c r="B21" i="11"/>
  <c r="F21" i="11"/>
  <c r="D26" i="11"/>
  <c r="H26" i="11"/>
  <c r="E28" i="11"/>
  <c r="B31" i="11"/>
  <c r="F31" i="11"/>
  <c r="B125" i="11"/>
  <c r="C21" i="11"/>
  <c r="G21" i="11"/>
  <c r="B28" i="11"/>
  <c r="F28" i="11"/>
  <c r="C31" i="11"/>
  <c r="G31" i="11"/>
  <c r="D21" i="11"/>
  <c r="H21" i="11"/>
  <c r="B30" i="11" l="1"/>
  <c r="F30" i="11"/>
  <c r="B62" i="11"/>
  <c r="C32" i="11"/>
  <c r="C62" i="11" s="1"/>
  <c r="C33" i="11"/>
  <c r="C37" i="11" s="1"/>
  <c r="G41" i="11"/>
  <c r="E93" i="11"/>
  <c r="B33" i="11"/>
  <c r="B61" i="11"/>
  <c r="B32" i="11"/>
  <c r="C61" i="11" s="1"/>
  <c r="E96" i="11"/>
  <c r="G44" i="11"/>
  <c r="E32" i="11"/>
  <c r="C64" i="11" s="1"/>
  <c r="E33" i="11"/>
  <c r="E37" i="11" s="1"/>
  <c r="B64" i="11"/>
  <c r="C27" i="11"/>
  <c r="B52" i="11" s="1"/>
  <c r="D52" i="11" s="1"/>
  <c r="C30" i="11"/>
  <c r="C130" i="11"/>
  <c r="D131" i="11" s="1"/>
  <c r="B137" i="11"/>
  <c r="E98" i="11"/>
  <c r="G46" i="11"/>
  <c r="F29" i="11"/>
  <c r="C55" i="11"/>
  <c r="D55" i="11" s="1"/>
  <c r="E29" i="11"/>
  <c r="C54" i="11" s="1"/>
  <c r="D54" i="11" s="1"/>
  <c r="I21" i="11"/>
  <c r="H29" i="11"/>
  <c r="C57" i="11"/>
  <c r="G43" i="11"/>
  <c r="E95" i="11"/>
  <c r="E30" i="11"/>
  <c r="B55" i="11"/>
  <c r="B135" i="11"/>
  <c r="B84" i="11"/>
  <c r="D63" i="11"/>
  <c r="B73" i="11" s="1"/>
  <c r="B51" i="11"/>
  <c r="E94" i="11"/>
  <c r="G42" i="11"/>
  <c r="B29" i="11"/>
  <c r="C51" i="11"/>
  <c r="D51" i="11" s="1"/>
  <c r="B57" i="11"/>
  <c r="H27" i="11"/>
  <c r="H30" i="11" s="1"/>
  <c r="H35" i="11" s="1"/>
  <c r="D29" i="11"/>
  <c r="C53" i="11"/>
  <c r="B88" i="11"/>
  <c r="D67" i="11"/>
  <c r="B77" i="11" s="1"/>
  <c r="B66" i="11"/>
  <c r="G32" i="11"/>
  <c r="C66" i="11" s="1"/>
  <c r="G45" i="11"/>
  <c r="E97" i="11"/>
  <c r="B65" i="11"/>
  <c r="F32" i="11"/>
  <c r="C65" i="11" s="1"/>
  <c r="B53" i="11"/>
  <c r="D27" i="11"/>
  <c r="D30" i="11" s="1"/>
  <c r="D35" i="11" s="1"/>
  <c r="E149" i="11"/>
  <c r="F149" i="11" s="1"/>
  <c r="B56" i="11"/>
  <c r="D56" i="11" s="1"/>
  <c r="G27" i="11"/>
  <c r="G30" i="11"/>
  <c r="B154" i="11"/>
  <c r="B85" i="11" l="1"/>
  <c r="D64" i="11"/>
  <c r="B74" i="11" s="1"/>
  <c r="I33" i="11"/>
  <c r="B37" i="11"/>
  <c r="B156" i="11"/>
  <c r="E154" i="11"/>
  <c r="B87" i="11"/>
  <c r="D66" i="11"/>
  <c r="B76" i="11" s="1"/>
  <c r="C84" i="11"/>
  <c r="D84" i="11" s="1"/>
  <c r="C73" i="11" s="1"/>
  <c r="C35" i="11"/>
  <c r="B86" i="11"/>
  <c r="D65" i="11"/>
  <c r="B75" i="11" s="1"/>
  <c r="B83" i="11"/>
  <c r="D62" i="11"/>
  <c r="B72" i="11" s="1"/>
  <c r="F33" i="11"/>
  <c r="G33" i="11"/>
  <c r="C88" i="11"/>
  <c r="D88" i="11" s="1"/>
  <c r="C77" i="11" s="1"/>
  <c r="E35" i="11"/>
  <c r="B35" i="11"/>
  <c r="B82" i="11"/>
  <c r="D61" i="11"/>
  <c r="G48" i="11"/>
  <c r="D53" i="11"/>
  <c r="D57" i="11"/>
  <c r="D58" i="11" s="1"/>
  <c r="I30" i="11"/>
  <c r="I36" i="11" s="1"/>
  <c r="D59" i="11" l="1"/>
  <c r="B71" i="11"/>
  <c r="D69" i="11"/>
  <c r="C85" i="11"/>
  <c r="D85" i="11" s="1"/>
  <c r="C74" i="11" s="1"/>
  <c r="D82" i="11"/>
  <c r="C71" i="11" s="1"/>
  <c r="C82" i="11"/>
  <c r="C83" i="11"/>
  <c r="D83" i="11" s="1"/>
  <c r="C72" i="11" s="1"/>
  <c r="D87" i="11"/>
  <c r="C76" i="11" s="1"/>
  <c r="C87" i="11"/>
  <c r="G37" i="11"/>
  <c r="G35" i="11"/>
  <c r="J33" i="11"/>
  <c r="J30" i="11"/>
  <c r="F37" i="11"/>
  <c r="F35" i="11"/>
  <c r="D86" i="11"/>
  <c r="C75" i="11" s="1"/>
  <c r="C86" i="11"/>
  <c r="F30" i="10" l="1"/>
  <c r="C27" i="10"/>
  <c r="B22" i="10"/>
  <c r="E20" i="10"/>
  <c r="E19" i="10"/>
  <c r="I34" i="7"/>
  <c r="I35" i="7" s="1"/>
  <c r="I36" i="7" s="1"/>
  <c r="H34" i="7"/>
  <c r="G34" i="7"/>
  <c r="G35" i="7" s="1"/>
  <c r="I31" i="7"/>
  <c r="I32" i="7" s="1"/>
  <c r="H31" i="7"/>
  <c r="H32" i="7" s="1"/>
  <c r="G31" i="7"/>
  <c r="G32" i="7" s="1"/>
  <c r="I30" i="7"/>
  <c r="I29" i="7"/>
  <c r="H29" i="7"/>
  <c r="H30" i="7" s="1"/>
  <c r="G29" i="7"/>
  <c r="G30" i="7" s="1"/>
  <c r="J27" i="7"/>
  <c r="J28" i="7" s="1"/>
  <c r="F42" i="8"/>
  <c r="F43" i="8" s="1"/>
  <c r="J13" i="10"/>
  <c r="I13" i="10"/>
  <c r="H13" i="10"/>
  <c r="D26" i="10"/>
  <c r="D27" i="10" s="1"/>
  <c r="C26" i="10"/>
  <c r="B26" i="10"/>
  <c r="B27" i="10" s="1"/>
  <c r="B28" i="10" s="1"/>
  <c r="D23" i="10"/>
  <c r="D24" i="10" s="1"/>
  <c r="C23" i="10"/>
  <c r="C24" i="10" s="1"/>
  <c r="B23" i="10"/>
  <c r="B24" i="10" s="1"/>
  <c r="D21" i="10"/>
  <c r="D22" i="10" s="1"/>
  <c r="C21" i="10"/>
  <c r="C22" i="10" s="1"/>
  <c r="B21" i="10"/>
  <c r="E50" i="8"/>
  <c r="E51" i="8" s="1"/>
  <c r="E49" i="8"/>
  <c r="D49" i="8"/>
  <c r="C49" i="8"/>
  <c r="C50" i="8" s="1"/>
  <c r="E47" i="8"/>
  <c r="E46" i="8"/>
  <c r="D46" i="8"/>
  <c r="D47" i="8" s="1"/>
  <c r="C46" i="8"/>
  <c r="C47" i="8" s="1"/>
  <c r="E45" i="8"/>
  <c r="C45" i="8"/>
  <c r="C48" i="8" s="1"/>
  <c r="E44" i="8"/>
  <c r="D44" i="8"/>
  <c r="D45" i="8" s="1"/>
  <c r="C44" i="8"/>
  <c r="C28" i="10" l="1"/>
  <c r="E28" i="10" s="1"/>
  <c r="D51" i="8"/>
  <c r="F51" i="8" s="1"/>
  <c r="E48" i="8"/>
  <c r="E53" i="8" s="1"/>
  <c r="I33" i="7"/>
  <c r="I38" i="7" s="1"/>
  <c r="H33" i="7"/>
  <c r="G36" i="7"/>
  <c r="H36" i="7"/>
  <c r="G33" i="7"/>
  <c r="D25" i="10"/>
  <c r="C25" i="10"/>
  <c r="C30" i="10" s="1"/>
  <c r="D28" i="10"/>
  <c r="B25" i="10"/>
  <c r="D53" i="8"/>
  <c r="D48" i="8"/>
  <c r="C51" i="8"/>
  <c r="C53" i="8" s="1"/>
  <c r="B30" i="10" l="1"/>
  <c r="E25" i="10"/>
  <c r="F25" i="10" s="1"/>
  <c r="J33" i="7"/>
  <c r="F53" i="8"/>
  <c r="F55" i="8" s="1"/>
  <c r="D30" i="10"/>
  <c r="G38" i="7"/>
  <c r="J38" i="7" s="1"/>
  <c r="J40" i="7" s="1"/>
  <c r="J36" i="7"/>
  <c r="H38" i="7"/>
  <c r="B32" i="10"/>
  <c r="E30" i="10"/>
  <c r="K33" i="7" l="1"/>
  <c r="T23" i="7"/>
  <c r="R27" i="7"/>
  <c r="A20" i="8"/>
  <c r="A23" i="8" s="1"/>
  <c r="A24" i="8" l="1"/>
  <c r="K73" i="6"/>
  <c r="K74" i="6"/>
  <c r="I70" i="6"/>
  <c r="I73" i="6"/>
  <c r="I74" i="6"/>
  <c r="C69" i="6"/>
  <c r="H69" i="6" s="1"/>
  <c r="I69" i="6" s="1"/>
  <c r="G75" i="6"/>
  <c r="J74" i="6"/>
  <c r="J73" i="6"/>
  <c r="F72" i="6"/>
  <c r="F71" i="6"/>
  <c r="J70" i="6"/>
  <c r="K70" i="6" s="1"/>
  <c r="F69" i="6"/>
  <c r="F68" i="6"/>
  <c r="F67" i="6"/>
  <c r="F66" i="6"/>
  <c r="D65" i="6"/>
  <c r="D75" i="6" s="1"/>
  <c r="F65" i="6" l="1"/>
  <c r="E20" i="8"/>
  <c r="D20" i="8"/>
  <c r="D19" i="8"/>
  <c r="E19" i="8" s="1"/>
  <c r="D18" i="8"/>
  <c r="E18" i="8" s="1"/>
  <c r="K10" i="6"/>
  <c r="K8" i="6"/>
  <c r="K6" i="6"/>
  <c r="K23" i="1"/>
  <c r="K29" i="1"/>
  <c r="C68" i="6" s="1"/>
  <c r="H68" i="6" s="1"/>
  <c r="I68" i="6" s="1"/>
  <c r="K24" i="1"/>
  <c r="K25" i="1"/>
  <c r="K26" i="1"/>
  <c r="C67" i="6" s="1"/>
  <c r="H67" i="6" s="1"/>
  <c r="I67" i="6" s="1"/>
  <c r="K27" i="1"/>
  <c r="C65" i="6" s="1"/>
  <c r="P25" i="1"/>
  <c r="P24" i="1"/>
  <c r="P28" i="1"/>
  <c r="Q28" i="1" s="1"/>
  <c r="P29" i="1"/>
  <c r="P23" i="1"/>
  <c r="O28" i="1"/>
  <c r="O30" i="1" s="1"/>
  <c r="N7" i="3"/>
  <c r="N8" i="3"/>
  <c r="N9" i="3"/>
  <c r="N10" i="3"/>
  <c r="N11" i="3"/>
  <c r="N12" i="3"/>
  <c r="N6" i="3"/>
  <c r="M11" i="3"/>
  <c r="M13" i="3" s="1"/>
  <c r="L13" i="3"/>
  <c r="Q25" i="1" l="1"/>
  <c r="C71" i="6"/>
  <c r="H71" i="6" s="1"/>
  <c r="I71" i="6" s="1"/>
  <c r="H65" i="6"/>
  <c r="Q23" i="1"/>
  <c r="C66" i="6"/>
  <c r="H66" i="6" s="1"/>
  <c r="I66" i="6" s="1"/>
  <c r="Q24" i="1"/>
  <c r="C72" i="6"/>
  <c r="H72" i="6" s="1"/>
  <c r="I72" i="6" s="1"/>
  <c r="K16" i="6"/>
  <c r="F75" i="6"/>
  <c r="E21" i="8"/>
  <c r="Q29" i="1"/>
  <c r="K30" i="1"/>
  <c r="N13" i="3"/>
  <c r="M53" i="6"/>
  <c r="M55" i="6" s="1"/>
  <c r="O10" i="7"/>
  <c r="P10" i="7" s="1"/>
  <c r="Q10" i="7" s="1"/>
  <c r="O5" i="7"/>
  <c r="O4" i="7"/>
  <c r="P33" i="6"/>
  <c r="P26" i="6"/>
  <c r="P24" i="6"/>
  <c r="P34" i="6" s="1"/>
  <c r="H75" i="6" l="1"/>
  <c r="I65" i="6"/>
  <c r="C75" i="6"/>
  <c r="O22" i="7"/>
  <c r="P21" i="7"/>
  <c r="O21" i="7"/>
  <c r="Q21" i="7" s="1"/>
  <c r="P20" i="7"/>
  <c r="O20" i="7"/>
  <c r="Q20" i="7" s="1"/>
  <c r="P19" i="7"/>
  <c r="O19" i="7"/>
  <c r="O18" i="7"/>
  <c r="P16" i="7"/>
  <c r="K10" i="7"/>
  <c r="K22" i="7" s="1"/>
  <c r="I10" i="7"/>
  <c r="F10" i="7"/>
  <c r="F22" i="7" s="1"/>
  <c r="Q9" i="7"/>
  <c r="K9" i="7"/>
  <c r="K21" i="7" s="1"/>
  <c r="I9" i="7"/>
  <c r="I21" i="7" s="1"/>
  <c r="F9" i="7"/>
  <c r="F21" i="7" s="1"/>
  <c r="Q8" i="7"/>
  <c r="K8" i="7"/>
  <c r="L8" i="7" s="1"/>
  <c r="L20" i="7" s="1"/>
  <c r="I8" i="7"/>
  <c r="J8" i="7" s="1"/>
  <c r="J20" i="7" s="1"/>
  <c r="F8" i="7"/>
  <c r="F20" i="7" s="1"/>
  <c r="Q7" i="7"/>
  <c r="K7" i="7"/>
  <c r="K19" i="7" s="1"/>
  <c r="I7" i="7"/>
  <c r="I19" i="7" s="1"/>
  <c r="F7" i="7"/>
  <c r="F19" i="7" s="1"/>
  <c r="P6" i="7"/>
  <c r="P18" i="7" s="1"/>
  <c r="K6" i="7"/>
  <c r="K18" i="7" s="1"/>
  <c r="I6" i="7"/>
  <c r="J6" i="7" s="1"/>
  <c r="J18" i="7" s="1"/>
  <c r="F6" i="7"/>
  <c r="F18" i="7" s="1"/>
  <c r="P5" i="7"/>
  <c r="P17" i="7" s="1"/>
  <c r="G16" i="6"/>
  <c r="J15" i="6"/>
  <c r="J14" i="6"/>
  <c r="F13" i="6"/>
  <c r="F12" i="6"/>
  <c r="J11" i="6"/>
  <c r="F10" i="6"/>
  <c r="J10" i="6" s="1"/>
  <c r="F9" i="6"/>
  <c r="F8" i="6"/>
  <c r="J8" i="6" s="1"/>
  <c r="F7" i="6"/>
  <c r="D6" i="6"/>
  <c r="F6" i="6" s="1"/>
  <c r="J6" i="6" s="1"/>
  <c r="K238" i="5"/>
  <c r="K239" i="5" s="1"/>
  <c r="T237" i="5"/>
  <c r="S237" i="5"/>
  <c r="R237" i="5"/>
  <c r="Q237" i="5"/>
  <c r="P237" i="5"/>
  <c r="W237" i="5" s="1"/>
  <c r="F232" i="5"/>
  <c r="K232" i="5" s="1"/>
  <c r="T231" i="5"/>
  <c r="S231" i="5"/>
  <c r="R231" i="5"/>
  <c r="Q231" i="5"/>
  <c r="F231" i="5"/>
  <c r="K231" i="5" s="1"/>
  <c r="F226" i="5"/>
  <c r="K226" i="5" s="1"/>
  <c r="F225" i="5"/>
  <c r="K225" i="5" s="1"/>
  <c r="F224" i="5"/>
  <c r="K224" i="5" s="1"/>
  <c r="F223" i="5"/>
  <c r="K223" i="5" s="1"/>
  <c r="F222" i="5"/>
  <c r="K222" i="5" s="1"/>
  <c r="F221" i="5"/>
  <c r="K221" i="5" s="1"/>
  <c r="F220" i="5"/>
  <c r="K220" i="5" s="1"/>
  <c r="F219" i="5"/>
  <c r="K219" i="5" s="1"/>
  <c r="F218" i="5"/>
  <c r="K218" i="5" s="1"/>
  <c r="F217" i="5"/>
  <c r="K217" i="5" s="1"/>
  <c r="K216" i="5"/>
  <c r="F216" i="5"/>
  <c r="F215" i="5"/>
  <c r="K215" i="5" s="1"/>
  <c r="F214" i="5"/>
  <c r="K214" i="5" s="1"/>
  <c r="F213" i="5"/>
  <c r="K213" i="5" s="1"/>
  <c r="F212" i="5"/>
  <c r="K212" i="5" s="1"/>
  <c r="F211" i="5"/>
  <c r="K211" i="5" s="1"/>
  <c r="F210" i="5"/>
  <c r="K210" i="5" s="1"/>
  <c r="F209" i="5"/>
  <c r="K209" i="5" s="1"/>
  <c r="F208" i="5"/>
  <c r="K208" i="5" s="1"/>
  <c r="F207" i="5"/>
  <c r="K207" i="5" s="1"/>
  <c r="F206" i="5"/>
  <c r="K206" i="5" s="1"/>
  <c r="F205" i="5"/>
  <c r="K205" i="5" s="1"/>
  <c r="F204" i="5"/>
  <c r="K204" i="5" s="1"/>
  <c r="F203" i="5"/>
  <c r="K203" i="5" s="1"/>
  <c r="F202" i="5"/>
  <c r="K202" i="5" s="1"/>
  <c r="F201" i="5"/>
  <c r="K201" i="5" s="1"/>
  <c r="F200" i="5"/>
  <c r="K200" i="5" s="1"/>
  <c r="F199" i="5"/>
  <c r="K199" i="5" s="1"/>
  <c r="F198" i="5"/>
  <c r="K198" i="5" s="1"/>
  <c r="F197" i="5"/>
  <c r="K197" i="5" s="1"/>
  <c r="F196" i="5"/>
  <c r="K196" i="5" s="1"/>
  <c r="F195" i="5"/>
  <c r="K195" i="5" s="1"/>
  <c r="F194" i="5"/>
  <c r="K194" i="5" s="1"/>
  <c r="F193" i="5"/>
  <c r="K193" i="5" s="1"/>
  <c r="F192" i="5"/>
  <c r="K192" i="5" s="1"/>
  <c r="F191" i="5"/>
  <c r="K191" i="5" s="1"/>
  <c r="F190" i="5"/>
  <c r="K190" i="5" s="1"/>
  <c r="F189" i="5"/>
  <c r="K189" i="5" s="1"/>
  <c r="F188" i="5"/>
  <c r="K188" i="5" s="1"/>
  <c r="F187" i="5"/>
  <c r="K187" i="5" s="1"/>
  <c r="F186" i="5"/>
  <c r="K186" i="5" s="1"/>
  <c r="F185" i="5"/>
  <c r="K185" i="5" s="1"/>
  <c r="F184" i="5"/>
  <c r="K184" i="5" s="1"/>
  <c r="F183" i="5"/>
  <c r="K183" i="5" s="1"/>
  <c r="F182" i="5"/>
  <c r="K182" i="5" s="1"/>
  <c r="F181" i="5"/>
  <c r="K181" i="5" s="1"/>
  <c r="F180" i="5"/>
  <c r="K180" i="5" s="1"/>
  <c r="F179" i="5"/>
  <c r="K179" i="5" s="1"/>
  <c r="F178" i="5"/>
  <c r="K178" i="5" s="1"/>
  <c r="F177" i="5"/>
  <c r="K177" i="5" s="1"/>
  <c r="F176" i="5"/>
  <c r="K176" i="5" s="1"/>
  <c r="F175" i="5"/>
  <c r="K175" i="5" s="1"/>
  <c r="F174" i="5"/>
  <c r="K174" i="5" s="1"/>
  <c r="F173" i="5"/>
  <c r="K173" i="5" s="1"/>
  <c r="F172" i="5"/>
  <c r="K172" i="5" s="1"/>
  <c r="F171" i="5"/>
  <c r="K171" i="5" s="1"/>
  <c r="F170" i="5"/>
  <c r="K170" i="5" s="1"/>
  <c r="F169" i="5"/>
  <c r="K169" i="5" s="1"/>
  <c r="K168" i="5"/>
  <c r="F168" i="5"/>
  <c r="F167" i="5"/>
  <c r="K167" i="5" s="1"/>
  <c r="F166" i="5"/>
  <c r="K166" i="5" s="1"/>
  <c r="F165" i="5"/>
  <c r="K165" i="5" s="1"/>
  <c r="L164" i="5" s="1"/>
  <c r="Q164" i="5"/>
  <c r="F164" i="5"/>
  <c r="K164" i="5" s="1"/>
  <c r="Q163" i="5"/>
  <c r="F163" i="5"/>
  <c r="K163" i="5" s="1"/>
  <c r="L163" i="5" s="1"/>
  <c r="Q162" i="5"/>
  <c r="F162" i="5"/>
  <c r="K162" i="5" s="1"/>
  <c r="L162" i="5" s="1"/>
  <c r="Q161" i="5"/>
  <c r="F161" i="5"/>
  <c r="K161" i="5" s="1"/>
  <c r="Q160" i="5"/>
  <c r="F160" i="5"/>
  <c r="K160" i="5" s="1"/>
  <c r="F155" i="5"/>
  <c r="K155" i="5" s="1"/>
  <c r="K154" i="5"/>
  <c r="F154" i="5"/>
  <c r="F153" i="5"/>
  <c r="K153" i="5" s="1"/>
  <c r="F152" i="5"/>
  <c r="K152" i="5" s="1"/>
  <c r="F151" i="5"/>
  <c r="K151" i="5" s="1"/>
  <c r="K150" i="5"/>
  <c r="F150" i="5"/>
  <c r="F149" i="5"/>
  <c r="K149" i="5" s="1"/>
  <c r="F148" i="5"/>
  <c r="K148" i="5" s="1"/>
  <c r="F147" i="5"/>
  <c r="K147" i="5" s="1"/>
  <c r="F146" i="5"/>
  <c r="K146" i="5" s="1"/>
  <c r="F145" i="5"/>
  <c r="K145" i="5" s="1"/>
  <c r="F144" i="5"/>
  <c r="K144" i="5" s="1"/>
  <c r="F143" i="5"/>
  <c r="K143" i="5" s="1"/>
  <c r="F138" i="5"/>
  <c r="K138" i="5" s="1"/>
  <c r="F137" i="5"/>
  <c r="K137" i="5" s="1"/>
  <c r="K136" i="5"/>
  <c r="F136" i="5"/>
  <c r="F135" i="5"/>
  <c r="K135" i="5" s="1"/>
  <c r="F134" i="5"/>
  <c r="K134" i="5" s="1"/>
  <c r="F133" i="5"/>
  <c r="K133" i="5" s="1"/>
  <c r="F132" i="5"/>
  <c r="K132" i="5" s="1"/>
  <c r="F131" i="5"/>
  <c r="K131" i="5" s="1"/>
  <c r="F130" i="5"/>
  <c r="K130" i="5" s="1"/>
  <c r="F129" i="5"/>
  <c r="K129" i="5" s="1"/>
  <c r="F128" i="5"/>
  <c r="K128" i="5" s="1"/>
  <c r="F127" i="5"/>
  <c r="K127" i="5" s="1"/>
  <c r="F126" i="5"/>
  <c r="K126" i="5" s="1"/>
  <c r="F125" i="5"/>
  <c r="K125" i="5" s="1"/>
  <c r="F124" i="5"/>
  <c r="K124" i="5" s="1"/>
  <c r="K123" i="5"/>
  <c r="F123" i="5"/>
  <c r="F122" i="5"/>
  <c r="K122" i="5" s="1"/>
  <c r="F121" i="5"/>
  <c r="K121" i="5" s="1"/>
  <c r="F120" i="5"/>
  <c r="K120" i="5" s="1"/>
  <c r="F119" i="5"/>
  <c r="K119" i="5" s="1"/>
  <c r="F118" i="5"/>
  <c r="K118" i="5" s="1"/>
  <c r="F117" i="5"/>
  <c r="K117" i="5" s="1"/>
  <c r="F116" i="5"/>
  <c r="K116" i="5" s="1"/>
  <c r="F115" i="5"/>
  <c r="K115" i="5" s="1"/>
  <c r="F114" i="5"/>
  <c r="K114" i="5" s="1"/>
  <c r="F113" i="5"/>
  <c r="K113" i="5" s="1"/>
  <c r="F112" i="5"/>
  <c r="K112" i="5" s="1"/>
  <c r="K111" i="5"/>
  <c r="F111" i="5"/>
  <c r="F110" i="5"/>
  <c r="K110" i="5" s="1"/>
  <c r="F109" i="5"/>
  <c r="K109" i="5" s="1"/>
  <c r="F108" i="5"/>
  <c r="K108" i="5" s="1"/>
  <c r="F107" i="5"/>
  <c r="K107" i="5" s="1"/>
  <c r="F106" i="5"/>
  <c r="K106" i="5" s="1"/>
  <c r="F105" i="5"/>
  <c r="K105" i="5" s="1"/>
  <c r="F104" i="5"/>
  <c r="K104" i="5" s="1"/>
  <c r="F103" i="5"/>
  <c r="K103" i="5" s="1"/>
  <c r="F102" i="5"/>
  <c r="K102" i="5" s="1"/>
  <c r="F101" i="5"/>
  <c r="K101" i="5" s="1"/>
  <c r="F100" i="5"/>
  <c r="K100" i="5" s="1"/>
  <c r="F99" i="5"/>
  <c r="K99" i="5" s="1"/>
  <c r="F98" i="5"/>
  <c r="K98" i="5" s="1"/>
  <c r="F97" i="5"/>
  <c r="K97" i="5" s="1"/>
  <c r="F96" i="5"/>
  <c r="K96" i="5" s="1"/>
  <c r="F95" i="5"/>
  <c r="K95" i="5" s="1"/>
  <c r="F94" i="5"/>
  <c r="K94" i="5" s="1"/>
  <c r="F93" i="5"/>
  <c r="K93" i="5" s="1"/>
  <c r="F92" i="5"/>
  <c r="K92" i="5" s="1"/>
  <c r="F91" i="5"/>
  <c r="K91" i="5" s="1"/>
  <c r="F90" i="5"/>
  <c r="K90" i="5" s="1"/>
  <c r="F89" i="5"/>
  <c r="K89" i="5" s="1"/>
  <c r="F88" i="5"/>
  <c r="K88" i="5" s="1"/>
  <c r="F87" i="5"/>
  <c r="K87" i="5" s="1"/>
  <c r="F86" i="5"/>
  <c r="K86" i="5" s="1"/>
  <c r="F85" i="5"/>
  <c r="K85" i="5" s="1"/>
  <c r="F84" i="5"/>
  <c r="K84" i="5" s="1"/>
  <c r="F83" i="5"/>
  <c r="K83" i="5" s="1"/>
  <c r="F82" i="5"/>
  <c r="K82" i="5" s="1"/>
  <c r="F81" i="5"/>
  <c r="K81" i="5" s="1"/>
  <c r="F80" i="5"/>
  <c r="K80" i="5" s="1"/>
  <c r="K79" i="5"/>
  <c r="F79" i="5"/>
  <c r="F78" i="5"/>
  <c r="K78" i="5" s="1"/>
  <c r="F77" i="5"/>
  <c r="K77" i="5" s="1"/>
  <c r="K76" i="5"/>
  <c r="F76" i="5"/>
  <c r="F75" i="5"/>
  <c r="K75" i="5" s="1"/>
  <c r="F74" i="5"/>
  <c r="K74" i="5" s="1"/>
  <c r="F73" i="5"/>
  <c r="K73" i="5" s="1"/>
  <c r="F72" i="5"/>
  <c r="K72" i="5" s="1"/>
  <c r="F71" i="5"/>
  <c r="K71" i="5" s="1"/>
  <c r="F70" i="5"/>
  <c r="K70" i="5" s="1"/>
  <c r="F69" i="5"/>
  <c r="K69" i="5" s="1"/>
  <c r="F68" i="5"/>
  <c r="K68" i="5" s="1"/>
  <c r="F67" i="5"/>
  <c r="K67" i="5" s="1"/>
  <c r="F66" i="5"/>
  <c r="K66" i="5" s="1"/>
  <c r="F65" i="5"/>
  <c r="K65" i="5" s="1"/>
  <c r="F64" i="5"/>
  <c r="K64" i="5" s="1"/>
  <c r="F63" i="5"/>
  <c r="K63" i="5" s="1"/>
  <c r="F62" i="5"/>
  <c r="K62" i="5" s="1"/>
  <c r="F61" i="5"/>
  <c r="F56" i="5"/>
  <c r="K56" i="5" s="1"/>
  <c r="F55" i="5"/>
  <c r="K55" i="5" s="1"/>
  <c r="F54" i="5"/>
  <c r="K54" i="5" s="1"/>
  <c r="D53" i="5"/>
  <c r="F53" i="5" s="1"/>
  <c r="K53" i="5" s="1"/>
  <c r="L49" i="5" s="1"/>
  <c r="F52" i="5"/>
  <c r="K52" i="5" s="1"/>
  <c r="F51" i="5"/>
  <c r="K51" i="5" s="1"/>
  <c r="F50" i="5"/>
  <c r="K50" i="5" s="1"/>
  <c r="L48" i="5" s="1"/>
  <c r="T49" i="5"/>
  <c r="S49" i="5"/>
  <c r="R49" i="5"/>
  <c r="Q49" i="5"/>
  <c r="F49" i="5"/>
  <c r="K49" i="5" s="1"/>
  <c r="L47" i="5" s="1"/>
  <c r="T48" i="5"/>
  <c r="S48" i="5"/>
  <c r="R48" i="5"/>
  <c r="Q48" i="5"/>
  <c r="F48" i="5"/>
  <c r="U47" i="5"/>
  <c r="T47" i="5"/>
  <c r="S47" i="5"/>
  <c r="R47" i="5"/>
  <c r="Q47" i="5"/>
  <c r="F47" i="5"/>
  <c r="K47" i="5" s="1"/>
  <c r="T46" i="5"/>
  <c r="S46" i="5"/>
  <c r="R46" i="5"/>
  <c r="Q46" i="5"/>
  <c r="F46" i="5"/>
  <c r="K46" i="5" s="1"/>
  <c r="F41" i="5"/>
  <c r="K41" i="5" s="1"/>
  <c r="F40" i="5"/>
  <c r="K40" i="5" s="1"/>
  <c r="F39" i="5"/>
  <c r="K39" i="5" s="1"/>
  <c r="F38" i="5"/>
  <c r="K38" i="5" s="1"/>
  <c r="F37" i="5"/>
  <c r="K37" i="5" s="1"/>
  <c r="F36" i="5"/>
  <c r="K36" i="5" s="1"/>
  <c r="T35" i="5"/>
  <c r="S35" i="5"/>
  <c r="R35" i="5"/>
  <c r="Q35" i="5"/>
  <c r="F35" i="5"/>
  <c r="F30" i="5"/>
  <c r="K30" i="5" s="1"/>
  <c r="T29" i="5"/>
  <c r="S29" i="5"/>
  <c r="R29" i="5"/>
  <c r="Q29" i="5"/>
  <c r="F29" i="5"/>
  <c r="K29" i="5" s="1"/>
  <c r="K31" i="5" s="1"/>
  <c r="T24" i="5"/>
  <c r="S24" i="5"/>
  <c r="R24" i="5"/>
  <c r="Q24" i="5"/>
  <c r="F24" i="5"/>
  <c r="F16" i="5"/>
  <c r="K16" i="5" s="1"/>
  <c r="F15" i="5"/>
  <c r="K15" i="5" s="1"/>
  <c r="F14" i="5"/>
  <c r="K14" i="5" s="1"/>
  <c r="F13" i="5"/>
  <c r="K13" i="5" s="1"/>
  <c r="F12" i="5"/>
  <c r="K12" i="5" s="1"/>
  <c r="F11" i="5"/>
  <c r="K11" i="5" s="1"/>
  <c r="F10" i="5"/>
  <c r="K10" i="5" s="1"/>
  <c r="F9" i="5"/>
  <c r="K9" i="5" s="1"/>
  <c r="F8" i="5"/>
  <c r="K8" i="5" s="1"/>
  <c r="F7" i="5"/>
  <c r="K7" i="5" s="1"/>
  <c r="Z6" i="5"/>
  <c r="Y6" i="5"/>
  <c r="T6" i="5"/>
  <c r="S6" i="5"/>
  <c r="R6" i="5"/>
  <c r="Q6" i="5"/>
  <c r="I6" i="5"/>
  <c r="I7" i="5" s="1"/>
  <c r="I8" i="5" s="1"/>
  <c r="I9" i="5" s="1"/>
  <c r="I10" i="5" s="1"/>
  <c r="I11" i="5" s="1"/>
  <c r="I12" i="5" s="1"/>
  <c r="I13" i="5" s="1"/>
  <c r="I14" i="5" s="1"/>
  <c r="I15" i="5" s="1"/>
  <c r="I16" i="5" s="1"/>
  <c r="F6" i="5"/>
  <c r="B6" i="5"/>
  <c r="B7" i="5" s="1"/>
  <c r="B8" i="5" s="1"/>
  <c r="B9" i="5" s="1"/>
  <c r="B10" i="5" s="1"/>
  <c r="B11" i="5" s="1"/>
  <c r="B12" i="5" s="1"/>
  <c r="B13" i="5" s="1"/>
  <c r="B14" i="5" s="1"/>
  <c r="B15" i="5" s="1"/>
  <c r="B16" i="5" s="1"/>
  <c r="Z5" i="5"/>
  <c r="Y5" i="5"/>
  <c r="T5" i="5"/>
  <c r="S5" i="5"/>
  <c r="R5" i="5"/>
  <c r="Q5" i="5"/>
  <c r="F5" i="5"/>
  <c r="K5" i="5" s="1"/>
  <c r="J9" i="7" l="1"/>
  <c r="J21" i="7" s="1"/>
  <c r="Q18" i="7"/>
  <c r="L6" i="7"/>
  <c r="L18" i="7" s="1"/>
  <c r="I20" i="7"/>
  <c r="Z237" i="5"/>
  <c r="Q5" i="7"/>
  <c r="K233" i="5"/>
  <c r="L231" i="5"/>
  <c r="P231" i="5" s="1"/>
  <c r="V231" i="5" s="1"/>
  <c r="Y231" i="5" s="1"/>
  <c r="L7" i="7"/>
  <c r="L19" i="7" s="1"/>
  <c r="F5" i="7"/>
  <c r="O17" i="7"/>
  <c r="J7" i="7"/>
  <c r="J19" i="7" s="1"/>
  <c r="P22" i="7"/>
  <c r="Q22" i="7" s="1"/>
  <c r="J69" i="6" s="1"/>
  <c r="K5" i="7"/>
  <c r="K17" i="7" s="1"/>
  <c r="F31" i="5"/>
  <c r="I18" i="7"/>
  <c r="G10" i="7"/>
  <c r="G22" i="7" s="1"/>
  <c r="H22" i="7" s="1"/>
  <c r="F17" i="5"/>
  <c r="F233" i="5"/>
  <c r="Q19" i="7"/>
  <c r="J10" i="7"/>
  <c r="J22" i="7" s="1"/>
  <c r="I22" i="7"/>
  <c r="G7" i="7"/>
  <c r="G19" i="7" s="1"/>
  <c r="H19" i="7" s="1"/>
  <c r="N19" i="7" s="1"/>
  <c r="K20" i="7"/>
  <c r="G8" i="7"/>
  <c r="G20" i="7" s="1"/>
  <c r="H20" i="7" s="1"/>
  <c r="N20" i="7" s="1"/>
  <c r="R20" i="7" s="1"/>
  <c r="G6" i="7"/>
  <c r="G18" i="7" s="1"/>
  <c r="H18" i="7" s="1"/>
  <c r="N18" i="7" s="1"/>
  <c r="R18" i="7" s="1"/>
  <c r="L9" i="7"/>
  <c r="L21" i="7" s="1"/>
  <c r="P11" i="7"/>
  <c r="L10" i="7"/>
  <c r="L22" i="7" s="1"/>
  <c r="G9" i="7"/>
  <c r="G21" i="7" s="1"/>
  <c r="H21" i="7" s="1"/>
  <c r="N21" i="7" s="1"/>
  <c r="R21" i="7" s="1"/>
  <c r="Q6" i="7"/>
  <c r="I5" i="7"/>
  <c r="J16" i="6"/>
  <c r="F16" i="6"/>
  <c r="D16" i="6"/>
  <c r="U48" i="5"/>
  <c r="X48" i="5" s="1"/>
  <c r="W48" i="5"/>
  <c r="Z48" i="5" s="1"/>
  <c r="V48" i="5"/>
  <c r="Y48" i="5" s="1"/>
  <c r="U49" i="5"/>
  <c r="X49" i="5" s="1"/>
  <c r="W49" i="5"/>
  <c r="Z49" i="5" s="1"/>
  <c r="V49" i="5"/>
  <c r="Y49" i="5" s="1"/>
  <c r="F57" i="5"/>
  <c r="L29" i="5"/>
  <c r="P29" i="5" s="1"/>
  <c r="K48" i="5"/>
  <c r="L46" i="5" s="1"/>
  <c r="V47" i="5"/>
  <c r="Y47" i="5" s="1"/>
  <c r="W47" i="5"/>
  <c r="Z47" i="5" s="1"/>
  <c r="F42" i="5"/>
  <c r="F156" i="5"/>
  <c r="K6" i="5"/>
  <c r="L6" i="5" s="1"/>
  <c r="L5" i="5"/>
  <c r="X47" i="5"/>
  <c r="K156" i="5"/>
  <c r="L160" i="5"/>
  <c r="K227" i="5"/>
  <c r="L161" i="5"/>
  <c r="U237" i="5"/>
  <c r="X237" i="5" s="1"/>
  <c r="F25" i="5"/>
  <c r="K24" i="5"/>
  <c r="L24" i="5" s="1"/>
  <c r="L35" i="5"/>
  <c r="V237" i="5"/>
  <c r="Y237" i="5" s="1"/>
  <c r="F139" i="5"/>
  <c r="F227" i="5"/>
  <c r="K35" i="5"/>
  <c r="K42" i="5" s="1"/>
  <c r="K61" i="5"/>
  <c r="K139" i="5" s="1"/>
  <c r="M14" i="4"/>
  <c r="J14" i="4"/>
  <c r="J19" i="4" s="1"/>
  <c r="H14" i="4"/>
  <c r="G14" i="4"/>
  <c r="F14" i="4"/>
  <c r="C14" i="4"/>
  <c r="B14" i="4"/>
  <c r="O13" i="4"/>
  <c r="P13" i="4" s="1"/>
  <c r="Q13" i="4" s="1"/>
  <c r="N13" i="4"/>
  <c r="L13" i="4"/>
  <c r="O12" i="4"/>
  <c r="P12" i="4" s="1"/>
  <c r="Q12" i="4" s="1"/>
  <c r="N12" i="4"/>
  <c r="L12" i="4"/>
  <c r="O11" i="4"/>
  <c r="P11" i="4" s="1"/>
  <c r="N11" i="4"/>
  <c r="L11" i="4"/>
  <c r="N10" i="4"/>
  <c r="L10" i="4"/>
  <c r="N9" i="4"/>
  <c r="L9" i="4"/>
  <c r="N8" i="4"/>
  <c r="L8" i="4"/>
  <c r="O7" i="4"/>
  <c r="N7" i="4"/>
  <c r="L7" i="4"/>
  <c r="O6" i="4"/>
  <c r="N6" i="4"/>
  <c r="L6" i="4"/>
  <c r="O5" i="4"/>
  <c r="P5" i="4" s="1"/>
  <c r="Q5" i="4" s="1"/>
  <c r="N5" i="4"/>
  <c r="L5" i="4"/>
  <c r="O4" i="4"/>
  <c r="P4" i="4" s="1"/>
  <c r="N4" i="4"/>
  <c r="L4" i="4"/>
  <c r="V24" i="3"/>
  <c r="V25" i="3"/>
  <c r="V26" i="3"/>
  <c r="V27" i="3"/>
  <c r="V28" i="3"/>
  <c r="V29" i="3"/>
  <c r="V23" i="3"/>
  <c r="U30" i="3"/>
  <c r="T23" i="3"/>
  <c r="S24" i="3"/>
  <c r="T24" i="3" s="1"/>
  <c r="S25" i="3"/>
  <c r="T25" i="3" s="1"/>
  <c r="S26" i="3"/>
  <c r="T26" i="3" s="1"/>
  <c r="S27" i="3"/>
  <c r="T27" i="3" s="1"/>
  <c r="S28" i="3"/>
  <c r="T28" i="3" s="1"/>
  <c r="S29" i="3"/>
  <c r="T29" i="3" s="1"/>
  <c r="I30" i="3"/>
  <c r="O30" i="3"/>
  <c r="K17" i="5" l="1"/>
  <c r="Q17" i="7"/>
  <c r="N26" i="1" s="1"/>
  <c r="P26" i="1" s="1"/>
  <c r="Q26" i="1" s="1"/>
  <c r="J67" i="6"/>
  <c r="K67" i="6" s="1"/>
  <c r="F17" i="7"/>
  <c r="G5" i="7"/>
  <c r="H7" i="7"/>
  <c r="N7" i="7" s="1"/>
  <c r="K69" i="6"/>
  <c r="H8" i="7"/>
  <c r="N8" i="7" s="1"/>
  <c r="G17" i="7"/>
  <c r="V30" i="3"/>
  <c r="W30" i="3" s="1"/>
  <c r="M22" i="7"/>
  <c r="N22" i="7" s="1"/>
  <c r="R22" i="7" s="1"/>
  <c r="H10" i="7"/>
  <c r="P23" i="7"/>
  <c r="N14" i="4"/>
  <c r="L5" i="7"/>
  <c r="L17" i="7" s="1"/>
  <c r="R19" i="7"/>
  <c r="H15" i="4"/>
  <c r="T30" i="3"/>
  <c r="W231" i="5"/>
  <c r="Z231" i="5" s="1"/>
  <c r="U231" i="5"/>
  <c r="X231" i="5" s="1"/>
  <c r="J5" i="7"/>
  <c r="J17" i="7" s="1"/>
  <c r="I17" i="7"/>
  <c r="H9" i="7"/>
  <c r="N9" i="7" s="1"/>
  <c r="M10" i="7"/>
  <c r="H6" i="7"/>
  <c r="N6" i="7" s="1"/>
  <c r="H5" i="7"/>
  <c r="W29" i="5"/>
  <c r="Z29" i="5" s="1"/>
  <c r="V29" i="5"/>
  <c r="Y29" i="5" s="1"/>
  <c r="U29" i="5"/>
  <c r="X29" i="5" s="1"/>
  <c r="W24" i="5"/>
  <c r="Z24" i="5" s="1"/>
  <c r="V24" i="5"/>
  <c r="Y24" i="5" s="1"/>
  <c r="U24" i="5"/>
  <c r="X24" i="5" s="1"/>
  <c r="M6" i="5"/>
  <c r="W46" i="5"/>
  <c r="Z46" i="5" s="1"/>
  <c r="V46" i="5"/>
  <c r="Y46" i="5" s="1"/>
  <c r="U46" i="5"/>
  <c r="X46" i="5" s="1"/>
  <c r="M5" i="5"/>
  <c r="V35" i="5"/>
  <c r="Y35" i="5" s="1"/>
  <c r="W35" i="5"/>
  <c r="Z35" i="5" s="1"/>
  <c r="U35" i="5"/>
  <c r="X35" i="5" s="1"/>
  <c r="K57" i="5"/>
  <c r="P14" i="4"/>
  <c r="Q4" i="4"/>
  <c r="O14" i="4"/>
  <c r="H17" i="7" l="1"/>
  <c r="M17" i="7"/>
  <c r="N17" i="7" s="1"/>
  <c r="R17" i="7" s="1"/>
  <c r="N10" i="7"/>
  <c r="M5" i="7"/>
  <c r="P6" i="5"/>
  <c r="P5" i="5"/>
  <c r="J29" i="3"/>
  <c r="K29" i="3" s="1"/>
  <c r="J28" i="3"/>
  <c r="K28" i="3" s="1"/>
  <c r="J26" i="3"/>
  <c r="Q28" i="3"/>
  <c r="Q27" i="3"/>
  <c r="Q26" i="3"/>
  <c r="Q23" i="3"/>
  <c r="Q30" i="3" l="1"/>
  <c r="N5" i="7"/>
  <c r="W5" i="5"/>
  <c r="V5" i="5"/>
  <c r="U5" i="5"/>
  <c r="X5" i="5" s="1"/>
  <c r="V6" i="5"/>
  <c r="W6" i="5"/>
  <c r="U6" i="5"/>
  <c r="X6" i="5" s="1"/>
  <c r="K26" i="3"/>
  <c r="K30" i="3" s="1"/>
  <c r="J30" i="3"/>
  <c r="K4" i="7" l="1"/>
  <c r="F4" i="7"/>
  <c r="G4" i="7" s="1"/>
  <c r="O11" i="7"/>
  <c r="O16" i="7"/>
  <c r="J65" i="6" s="1"/>
  <c r="Q4" i="7"/>
  <c r="Q11" i="7" s="1"/>
  <c r="I4" i="7"/>
  <c r="K65" i="6" l="1"/>
  <c r="J75" i="6"/>
  <c r="Q16" i="7"/>
  <c r="N27" i="1" s="1"/>
  <c r="O23" i="7"/>
  <c r="H4" i="7"/>
  <c r="F11" i="7"/>
  <c r="F16" i="7"/>
  <c r="I16" i="7"/>
  <c r="I11" i="7"/>
  <c r="J4" i="7"/>
  <c r="L4" i="7"/>
  <c r="K16" i="7"/>
  <c r="K23" i="7" s="1"/>
  <c r="K11" i="7"/>
  <c r="N30" i="1" l="1"/>
  <c r="P27" i="1"/>
  <c r="I23" i="7"/>
  <c r="H11" i="7"/>
  <c r="L16" i="7"/>
  <c r="L23" i="7" s="1"/>
  <c r="L11" i="7"/>
  <c r="G16" i="7"/>
  <c r="G23" i="7" s="1"/>
  <c r="G11" i="7"/>
  <c r="M4" i="7"/>
  <c r="M11" i="7" s="1"/>
  <c r="J16" i="7"/>
  <c r="J23" i="7" s="1"/>
  <c r="J11" i="7"/>
  <c r="F23" i="7"/>
  <c r="Q23" i="7"/>
  <c r="Q27" i="1" l="1"/>
  <c r="P30" i="1"/>
  <c r="H16" i="7"/>
  <c r="N4" i="7"/>
  <c r="N11" i="7" s="1"/>
  <c r="N12" i="7" s="1"/>
  <c r="M16" i="7"/>
  <c r="M23" i="7" s="1"/>
  <c r="H23" i="7" l="1"/>
  <c r="N24" i="7" s="1"/>
  <c r="N16" i="7"/>
  <c r="N23" i="7" l="1"/>
  <c r="R16" i="7"/>
  <c r="R23" i="7" s="1"/>
  <c r="S2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tc={6FF64E6B-34AE-41B2-94F4-E1688E617B11}</author>
    <author>tc={35E3A917-A9F5-4464-B32B-B795C152CF90}</author>
  </authors>
  <commentList>
    <comment ref="F23" authorId="0" shapeId="0" xr:uid="{6FF64E6B-34AE-41B2-94F4-E1688E617B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ALEJANDRO PORRAS</t>
      </text>
    </comment>
    <comment ref="G23" authorId="1" shapeId="0" xr:uid="{35E3A917-A9F5-4464-B32B-B795C152CF9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ALEJANDRO PORRAS</t>
      </text>
    </comment>
  </commentList>
</comments>
</file>

<file path=xl/sharedStrings.xml><?xml version="1.0" encoding="utf-8"?>
<sst xmlns="http://schemas.openxmlformats.org/spreadsheetml/2006/main" count="1232" uniqueCount="525">
  <si>
    <t>Solicitamos su gestión como supervisor del contrato realizar los tramites que correspondan a la presentación de la siguiente propuesta.</t>
  </si>
  <si>
    <t>LOTE</t>
  </si>
  <si>
    <t>Valor a adicional por lote</t>
  </si>
  <si>
    <t>% adicion</t>
  </si>
  <si>
    <t>plazo en prorroga</t>
  </si>
  <si>
    <t>Lote 1 - Carne</t>
  </si>
  <si>
    <t>77,001,264</t>
  </si>
  <si>
    <t>9.57%</t>
  </si>
  <si>
    <t>90 dias </t>
  </si>
  <si>
    <t>Lote 2 - Pollo</t>
  </si>
  <si>
    <t>150,774,132</t>
  </si>
  <si>
    <t>46.63%</t>
  </si>
  <si>
    <t>Lote 3 - Pescado</t>
  </si>
  <si>
    <t>Lote 4 - Lácteos</t>
  </si>
  <si>
    <t>Lote 5 - Aborrotes</t>
  </si>
  <si>
    <t>Lote 5 - Merienda</t>
  </si>
  <si>
    <t>Lote 5 - Huevos</t>
  </si>
  <si>
    <t>Lote 5 - Dulceria</t>
  </si>
  <si>
    <t>Lote 6 - Fruver</t>
  </si>
  <si>
    <t>85,977,477</t>
  </si>
  <si>
    <t>5.61%</t>
  </si>
  <si>
    <t>Lote 7 - Tamal y Lechona</t>
  </si>
  <si>
    <t>60,053,775</t>
  </si>
  <si>
    <t>29.33%</t>
  </si>
  <si>
    <t>TOTAL</t>
  </si>
  <si>
    <t>373,806,648</t>
  </si>
  <si>
    <t>Nos permitimos informar que se encuentran próximas a vencer las operaciones de alimentos</t>
  </si>
  <si>
    <t></t>
  </si>
  <si>
    <t>Operación</t>
  </si>
  <si>
    <t> Fecha Operación</t>
  </si>
  <si>
    <t>CC/NIT MANDANTE SIN DV</t>
  </si>
  <si>
    <t>DV NIT</t>
  </si>
  <si>
    <t>MANDANTE</t>
  </si>
  <si>
    <t> Producto</t>
  </si>
  <si>
    <t>Cantidad Total</t>
  </si>
  <si>
    <t>Precio Unitario</t>
  </si>
  <si>
    <t>IVA1</t>
  </si>
  <si>
    <t> Total Negocio $</t>
  </si>
  <si>
    <t> Fecha de Entrega INICIAL</t>
  </si>
  <si>
    <t> Fecha de Entrega FINAL</t>
  </si>
  <si>
    <t>IDIPRON - INSTITUTO DISTRITAL PARA LA PROTECCION  DE LA NIÑEZ Y LA JUVENTUD - Contrato 2024-0439</t>
  </si>
  <si>
    <t>FRUTAS Y VERDURAS POR LOTE - SC - UNIDAD - EMPACADO(A) - NATURAL</t>
  </si>
  <si>
    <t>$                              1.533.384.020,00</t>
  </si>
  <si>
    <t> $                                                          -  </t>
  </si>
  <si>
    <t>PRODUCTOS LACTEOS POR LOTE - SC - UNIDAD - EMPACADO(A) - PROCESADO</t>
  </si>
  <si>
    <t>$                                 684.148.498,00</t>
  </si>
  <si>
    <t> $                                 129.988.215,00</t>
  </si>
  <si>
    <t>PESCADOS Y MARISCOS POR LOTE - PESCADOS Y MARISCOS  - LOTE - EMPACADO(A) - NATURAL</t>
  </si>
  <si>
    <t>$                                 383.929.061,00</t>
  </si>
  <si>
    <t> $                                   72.946.522,00</t>
  </si>
  <si>
    <t>CORTES - DE POLLO POR LOTE - LOTE - EMPACADO(A) - NATURAL</t>
  </si>
  <si>
    <t>$                                 323.326.150,00</t>
  </si>
  <si>
    <t> $                                   61.431.969,00</t>
  </si>
  <si>
    <t>CARNE - PRODUCTOS CARNICOS - LOTE - SIN EMPAQUE - NATURAL</t>
  </si>
  <si>
    <t>$                                 789.610.555,00</t>
  </si>
  <si>
    <t> $                                 150.026.005,00</t>
  </si>
  <si>
    <t>TAMAL POR LOTE - TAMAL TOLIMENSE - UNIDAD - EMPACADO(A) - PROCESADO</t>
  </si>
  <si>
    <t>$                                 172.074.420,00</t>
  </si>
  <si>
    <t> $                                   32.694.140,00</t>
  </si>
  <si>
    <t>VIVERES Y ABARROTES POR LOTE - SC - LOTE - SIN EMPAQUE - PROCESADO</t>
  </si>
  <si>
    <t>$                              2.130.387.307,00</t>
  </si>
  <si>
    <t> $                                 404.773.588,00</t>
  </si>
  <si>
    <t>De acuerdo con la FTN de negociación para el caso de una prorroga o adicion  la entidad informara a CORREAGRO :</t>
  </si>
  <si>
    <t>La adición y terminación anticipada antes señalada, es posible siempre y cuando el comitente comprador solicite las cantidades adicionales o informe las cantidades no requeridas con diez (10) hábiles de anticipación a la fecha establecida, en todo caso, para estos efectos se dará cumplimiento a lo establecido en el Reglamento de Funcionamiento y Operación de la Bolsa.</t>
  </si>
  <si>
    <t>De acuerdo con lo anterior la fecha limite para informar cualquier intención de acuerdo con sus lineamientos es el próximo viernes 17 de enero de 2025.</t>
  </si>
  <si>
    <t>Quedo atenta a sus instrucciones y agradezco su atención prestada</t>
  </si>
  <si>
    <t>Cordialmente:</t>
  </si>
  <si>
    <t>OPERACIÓN</t>
  </si>
  <si>
    <t>VALOR DE LA ADICION</t>
  </si>
  <si>
    <t>% ADICION</t>
  </si>
  <si>
    <t>PRORROGA</t>
  </si>
  <si>
    <t>90 DIAS</t>
  </si>
  <si>
    <t>iva 19% sobre adicion</t>
  </si>
  <si>
    <t>valor de la adicion mas iva</t>
  </si>
  <si>
    <t>VALOR DEL CDP</t>
  </si>
  <si>
    <t>DIFFERENCIA</t>
  </si>
  <si>
    <t>UPIS</t>
  </si>
  <si>
    <t xml:space="preserve">ESCENARIO 1 PROYECCION ADICION HASTA EL 30 DE ABRIL </t>
  </si>
  <si>
    <t>COMPRA ANTES DE IVA</t>
  </si>
  <si>
    <t>COMPRA CON IVA</t>
  </si>
  <si>
    <t>FECHA DE INICIO</t>
  </si>
  <si>
    <t>FECHA DE TERMINACION</t>
  </si>
  <si>
    <t>FACTURA DICIEMBRE</t>
  </si>
  <si>
    <t>FACTURAS ENERO</t>
  </si>
  <si>
    <t>SALDO ENERO</t>
  </si>
  <si>
    <t>NUMRO DE CDP</t>
  </si>
  <si>
    <t>VALOR CDP</t>
  </si>
  <si>
    <t>Porcentaje saldo</t>
  </si>
  <si>
    <t>FACTURAS SEPTIEMBRE</t>
  </si>
  <si>
    <t>SALDO / EN 4 MESES</t>
  </si>
  <si>
    <t>Proyección con fac sep a 4 meses</t>
  </si>
  <si>
    <t xml:space="preserve">90 dias </t>
  </si>
  <si>
    <t>TOTALES</t>
  </si>
  <si>
    <t>COSTOS DE BOLSA</t>
  </si>
  <si>
    <t>COSTOS DE COMISION</t>
  </si>
  <si>
    <t>1 MES</t>
  </si>
  <si>
    <t>PROYECCION DE 3 MESES</t>
  </si>
  <si>
    <t>CARNE</t>
  </si>
  <si>
    <t>PROYECCION 3 MESES</t>
  </si>
  <si>
    <t>%</t>
  </si>
  <si>
    <t>SALDOS A FEBRERO</t>
  </si>
  <si>
    <t>VALOR ADICION</t>
  </si>
  <si>
    <t>APROPIACION</t>
  </si>
  <si>
    <t>CONTRACREDITO</t>
  </si>
  <si>
    <t>SALDO</t>
  </si>
  <si>
    <t>ITEM</t>
  </si>
  <si>
    <t>PRODUCTO</t>
  </si>
  <si>
    <t>VR. TOTAL</t>
  </si>
  <si>
    <t>CANTIDAD</t>
  </si>
  <si>
    <t xml:space="preserve"> </t>
  </si>
  <si>
    <t>POSPRE</t>
  </si>
  <si>
    <t>CARNE DE CERDO</t>
  </si>
  <si>
    <t>CARNE MOLIDA 90-10</t>
  </si>
  <si>
    <t>CARNE DE RES PARA ASAR</t>
  </si>
  <si>
    <t xml:space="preserve">CHORIZO </t>
  </si>
  <si>
    <t>HIGADO DE RES</t>
  </si>
  <si>
    <t>JAMON</t>
  </si>
  <si>
    <t>LOMO DE CERDO</t>
  </si>
  <si>
    <t>LOMO DE RES</t>
  </si>
  <si>
    <t>SALCHICHA</t>
  </si>
  <si>
    <t>SOBREBARRIGA</t>
  </si>
  <si>
    <t>TOCINETA AHUMADA</t>
  </si>
  <si>
    <t>BUTIFARRA PRECOCIDA</t>
  </si>
  <si>
    <t>HUEVO</t>
  </si>
  <si>
    <t>POLLO</t>
  </si>
  <si>
    <t>PECHUGA</t>
  </si>
  <si>
    <t>Pierna/pernil</t>
  </si>
  <si>
    <t>PESCADO</t>
  </si>
  <si>
    <t>ALMEJA</t>
  </si>
  <si>
    <t xml:space="preserve">ANILLOS DE CALAMAR </t>
  </si>
  <si>
    <t xml:space="preserve">     CAMARÓN TIGRE</t>
  </si>
  <si>
    <t>CASCARA DE LANGOSTA</t>
  </si>
  <si>
    <t xml:space="preserve"> RODAJA DE BAGRE X 200 GRAMOS</t>
  </si>
  <si>
    <t xml:space="preserve"> FILETE DE MERLUZA</t>
  </si>
  <si>
    <t xml:space="preserve">MOJARRA X 250 GRAMOS       </t>
  </si>
  <si>
    <t>LACTEOS</t>
  </si>
  <si>
    <t>BEBIDA CON AVENA</t>
  </si>
  <si>
    <t>LECHE ULTRA PASTEURIZADA</t>
  </si>
  <si>
    <t>LECHE ULTRA PASTEURIZADA X 200</t>
  </si>
  <si>
    <t>MANTEQUILLA</t>
  </si>
  <si>
    <t>YOGURT</t>
  </si>
  <si>
    <t>QUESO CAMPESINO SEMIDESCREMADO</t>
  </si>
  <si>
    <t>QUESO COSTEÑO</t>
  </si>
  <si>
    <t>QUESO DOBLE CREMA</t>
  </si>
  <si>
    <t>QUESO DOBLE CREMA TAJADO</t>
  </si>
  <si>
    <t>QUESO PARMESANO</t>
  </si>
  <si>
    <t>QUESO MOZARELA</t>
  </si>
  <si>
    <t>ABARROTES</t>
  </si>
  <si>
    <t>ACEITE DE SOYA</t>
  </si>
  <si>
    <t>ACEITE DE OLIVA</t>
  </si>
  <si>
    <t>AJONJOLÍ</t>
  </si>
  <si>
    <t>ALMENDRAS ENTERAS</t>
  </si>
  <si>
    <t>ALMIDÓN AGRIO</t>
  </si>
  <si>
    <t>AREQUIPE</t>
  </si>
  <si>
    <t>ARROZ</t>
  </si>
  <si>
    <t>ATUN ENLATADO EN AGUA</t>
  </si>
  <si>
    <t>AVENA EN HOJUELAS</t>
  </si>
  <si>
    <t>AZUCAR MORENA</t>
  </si>
  <si>
    <t>AZUCAR PULVERIZADA</t>
  </si>
  <si>
    <t>BOCADILLO</t>
  </si>
  <si>
    <t>CAFÉ</t>
  </si>
  <si>
    <t>CANELA EN ASTILLA</t>
  </si>
  <si>
    <t>CLAVOS DE OLOR</t>
  </si>
  <si>
    <t>CEREAL AZUCARADO</t>
  </si>
  <si>
    <t>CEREZAS MARRASQUINO</t>
  </si>
  <si>
    <t>CHOCOLATE CON AZUCAR</t>
  </si>
  <si>
    <t>CIRUELA PASA</t>
  </si>
  <si>
    <t>COBERTURA CHOCOLATE BLANCO</t>
  </si>
  <si>
    <t>COBERTURA CHOCOLATE NEGRO</t>
  </si>
  <si>
    <t>COCO DESHIDRATADO</t>
  </si>
  <si>
    <t>COCOA</t>
  </si>
  <si>
    <t>COLOR</t>
  </si>
  <si>
    <t>COLORANTES PARA ALIMENTOS EN AGUA EN GOTERO</t>
  </si>
  <si>
    <t>COMINO</t>
  </si>
  <si>
    <t>CREMA DE LECHE</t>
  </si>
  <si>
    <t>CREMA VEGETAL PARA DECORAR</t>
  </si>
  <si>
    <t>CURRY</t>
  </si>
  <si>
    <t>DURAZNOS EN ALMÍBAR</t>
  </si>
  <si>
    <t>ESENCIA</t>
  </si>
  <si>
    <t>FÉCULA DE MAÍZ</t>
  </si>
  <si>
    <t>FIDEOS</t>
  </si>
  <si>
    <t>FRIJOL ROJO</t>
  </si>
  <si>
    <t>FRUTA CRISTALIZADA</t>
  </si>
  <si>
    <t>GARBANZO</t>
  </si>
  <si>
    <t>GELATINA DE POLVO</t>
  </si>
  <si>
    <t>GELATINA SIN SABOR</t>
  </si>
  <si>
    <t>GRASA ALIÑADA</t>
  </si>
  <si>
    <t>HARINA DE BUÑUELOS</t>
  </si>
  <si>
    <t>HARINA DE MAÍZ AMARILLO</t>
  </si>
  <si>
    <t>HARINA DE MAÍZ BLANCO PRECOCIDO</t>
  </si>
  <si>
    <t>HARINA DE TRIGO</t>
  </si>
  <si>
    <t>HARINA DE TRIGO X 50 KG</t>
  </si>
  <si>
    <t>JENGIBRE MOLIDO</t>
  </si>
  <si>
    <t>LECHE CONDENSADA</t>
  </si>
  <si>
    <t>LECHE DE COCO</t>
  </si>
  <si>
    <t>LENTEJA</t>
  </si>
  <si>
    <t>LEVADURA SECA</t>
  </si>
  <si>
    <t>MAÍZ PETO (BLANCO TRILLADO)</t>
  </si>
  <si>
    <t>MAÍZ PIRA</t>
  </si>
  <si>
    <t>MARGARINA DE COCINA</t>
  </si>
  <si>
    <t>MAYONESA</t>
  </si>
  <si>
    <t>MIEL</t>
  </si>
  <si>
    <t>MOSTAZA</t>
  </si>
  <si>
    <t>NUEZ DE BRASIL</t>
  </si>
  <si>
    <t>NUEZ MOSCADA</t>
  </si>
  <si>
    <t>PANELA</t>
  </si>
  <si>
    <t>PAPRIKA</t>
  </si>
  <si>
    <t>PASTA DE TOMATE</t>
  </si>
  <si>
    <t>PASTA PARA LASAÑA</t>
  </si>
  <si>
    <t>PASTA PARA SECO (ESPAGUETI)</t>
  </si>
  <si>
    <t>PIMIENTA MOLIDA</t>
  </si>
  <si>
    <t>POLVO PARA HORNEAR</t>
  </si>
  <si>
    <t>QUINUA</t>
  </si>
  <si>
    <t>SAL</t>
  </si>
  <si>
    <t>SALSA BARBICUE</t>
  </si>
  <si>
    <t>SALSA DE SOYA</t>
  </si>
  <si>
    <t>SALSA DE TOMATE</t>
  </si>
  <si>
    <t>SALSA INGLESA</t>
  </si>
  <si>
    <t>SALSA NEGRA</t>
  </si>
  <si>
    <t>TINTURA DE CARAMELO</t>
  </si>
  <si>
    <t>TOSTADAS INDUSTRIALIZADAS</t>
  </si>
  <si>
    <t>UVAS PASAS</t>
  </si>
  <si>
    <t>VINAGRE</t>
  </si>
  <si>
    <t>ARROZ BLANCO TIPO 1 GRADO 1</t>
  </si>
  <si>
    <t>MERMELADA</t>
  </si>
  <si>
    <t>MERIENDAS</t>
  </si>
  <si>
    <t>ACHIRA</t>
  </si>
  <si>
    <t>BOCADILLO VELEÑO</t>
  </si>
  <si>
    <t>BROWNIE</t>
  </si>
  <si>
    <t>GALLETA GLASEADA TIPO DUCALES TENTACIÓN</t>
  </si>
  <si>
    <t>GALLETA INTEGRAL</t>
  </si>
  <si>
    <t>GALLETA INTEGRAL CON MIEL</t>
  </si>
  <si>
    <t>GALLETA MULTICEREAL (5 CEREALES Y 2 SEMILLAS)</t>
  </si>
  <si>
    <t>GALLETA WAFFER</t>
  </si>
  <si>
    <t>JUGOS INDUSTRIALIZADOS</t>
  </si>
  <si>
    <t>MANÍ RECUBIERTO HORNEADO</t>
  </si>
  <si>
    <t>PONQUÉ CUBIERTO DE CHOCOLATE</t>
  </si>
  <si>
    <t>PONQUÉ SABORES SURTIDOS*60</t>
  </si>
  <si>
    <t>GALLETAS SALADAS CRACKEÑAS</t>
  </si>
  <si>
    <t>FRUVER</t>
  </si>
  <si>
    <t>Acelga</t>
  </si>
  <si>
    <t>Aguacate hass</t>
  </si>
  <si>
    <t>Ahuyama</t>
  </si>
  <si>
    <t>Ajo</t>
  </si>
  <si>
    <t xml:space="preserve">Albahaca </t>
  </si>
  <si>
    <t>Apio</t>
  </si>
  <si>
    <t>Arracacha</t>
  </si>
  <si>
    <t>Arveja verde</t>
  </si>
  <si>
    <t>Banano</t>
  </si>
  <si>
    <t>Brócoli</t>
  </si>
  <si>
    <t>Calabaza</t>
  </si>
  <si>
    <t>Cebolla cabezona</t>
  </si>
  <si>
    <t>Cebolla común tallo</t>
  </si>
  <si>
    <t>Cebolla puerro</t>
  </si>
  <si>
    <t>Champiñones</t>
  </si>
  <si>
    <t>Cilantro</t>
  </si>
  <si>
    <t>Ciruela</t>
  </si>
  <si>
    <t>Curuba</t>
  </si>
  <si>
    <t>Espinaca</t>
  </si>
  <si>
    <t>Feijoa</t>
  </si>
  <si>
    <t>Fresa</t>
  </si>
  <si>
    <t>Frijol verde</t>
  </si>
  <si>
    <t>Granadilla</t>
  </si>
  <si>
    <t>Guanábana</t>
  </si>
  <si>
    <t>Guascas</t>
  </si>
  <si>
    <t>Guayaba</t>
  </si>
  <si>
    <t>Habichuela</t>
  </si>
  <si>
    <t>Hierbas aromáticas</t>
  </si>
  <si>
    <t>Kiwi</t>
  </si>
  <si>
    <t>Laurel</t>
  </si>
  <si>
    <t>Lechuga</t>
  </si>
  <si>
    <t xml:space="preserve">Lechuga crespa </t>
  </si>
  <si>
    <t>Limón</t>
  </si>
  <si>
    <t>Lulo</t>
  </si>
  <si>
    <t>Mandarina variedad arrayana</t>
  </si>
  <si>
    <t>Mango</t>
  </si>
  <si>
    <t>Mango Tommy</t>
  </si>
  <si>
    <t>Manzana royal gala</t>
  </si>
  <si>
    <t>Maracuyá</t>
  </si>
  <si>
    <t>Mazorca (maíz cloclo)</t>
  </si>
  <si>
    <t>Melón</t>
  </si>
  <si>
    <t>Mora</t>
  </si>
  <si>
    <t>Naranja</t>
  </si>
  <si>
    <t>Orégano</t>
  </si>
  <si>
    <t>Papa común</t>
  </si>
  <si>
    <t>Papa criolla</t>
  </si>
  <si>
    <t>Papaya</t>
  </si>
  <si>
    <t>Papayuela</t>
  </si>
  <si>
    <t>Pepino cohombro</t>
  </si>
  <si>
    <t>Pera nacional</t>
  </si>
  <si>
    <t>Perejil crespo</t>
  </si>
  <si>
    <t>Pimentón</t>
  </si>
  <si>
    <t>Piña</t>
  </si>
  <si>
    <t>Plátano hartón maduro</t>
  </si>
  <si>
    <t>Plátano hartón verde</t>
  </si>
  <si>
    <t xml:space="preserve">Raíces chinas </t>
  </si>
  <si>
    <t>Remolacha</t>
  </si>
  <si>
    <t>Repollo blanco(hojas verdes)</t>
  </si>
  <si>
    <t>Tomate de árbol</t>
  </si>
  <si>
    <t>Tomate  milano</t>
  </si>
  <si>
    <t>Tomillo</t>
  </si>
  <si>
    <t>Uva</t>
  </si>
  <si>
    <t xml:space="preserve">Yuca   </t>
  </si>
  <si>
    <t>Zanahoria</t>
  </si>
  <si>
    <t>Zuchinni</t>
  </si>
  <si>
    <t>SANDIA</t>
  </si>
  <si>
    <t>AGUACATE</t>
  </si>
  <si>
    <t>TAMAL</t>
  </si>
  <si>
    <t>LECHONA</t>
  </si>
  <si>
    <t>COMISION</t>
  </si>
  <si>
    <t xml:space="preserve">PROYECCION MINUTAS 2025 POR 3 MESES </t>
  </si>
  <si>
    <t>VALOR POR 3 MESES</t>
  </si>
  <si>
    <t>SALDOS FEBRERO</t>
  </si>
  <si>
    <t xml:space="preserve">VALOR TOTAL POR 3 MESES </t>
  </si>
  <si>
    <t>carne</t>
  </si>
  <si>
    <t>fruver</t>
  </si>
  <si>
    <t>pollo</t>
  </si>
  <si>
    <t>abarrotes</t>
  </si>
  <si>
    <t>tamal</t>
  </si>
  <si>
    <t>HUEVOS</t>
  </si>
  <si>
    <t>pescado</t>
  </si>
  <si>
    <t>lacteos</t>
  </si>
  <si>
    <t>MERIENDA</t>
  </si>
  <si>
    <t xml:space="preserve">1. según la proyeccion tendriamos que adicionar todos los lotes </t>
  </si>
  <si>
    <t>RUEDA</t>
  </si>
  <si>
    <t>IVA</t>
  </si>
  <si>
    <t>SALDO A ENERO</t>
  </si>
  <si>
    <t>FACTURA DE FEBRERO ESTIMADA </t>
  </si>
  <si>
    <t>SALDO ESTIMADO CONTRATO</t>
  </si>
  <si>
    <t>LOTE 1 -CARNE</t>
  </si>
  <si>
    <t> $               789.610.555</t>
  </si>
  <si>
    <t> $         14.829.937</t>
  </si>
  <si>
    <t> $                  804.440.492</t>
  </si>
  <si>
    <t> $                78.743.659</t>
  </si>
  <si>
    <t> $              190.574.651</t>
  </si>
  <si>
    <t> $                   83.793.025</t>
  </si>
  <si>
    <t> $          106.781.626</t>
  </si>
  <si>
    <t>LOTE 2 - POLLO</t>
  </si>
  <si>
    <t> $               323.326.150</t>
  </si>
  <si>
    <t> $                        -  </t>
  </si>
  <si>
    <t> $                  323.326.150</t>
  </si>
  <si>
    <t> $                  3.048.215</t>
  </si>
  <si>
    <t> $                36.998.608</t>
  </si>
  <si>
    <t> $                     1.000.000</t>
  </si>
  <si>
    <t> $             35.998.608</t>
  </si>
  <si>
    <t>LOTE 3 - PESCADO</t>
  </si>
  <si>
    <t> $               383.929.061</t>
  </si>
  <si>
    <t> $                86.698</t>
  </si>
  <si>
    <t> $                  384.015.759</t>
  </si>
  <si>
    <t> $                26.683.750</t>
  </si>
  <si>
    <t> $              145.969.161</t>
  </si>
  <si>
    <t> $                   31.039.712</t>
  </si>
  <si>
    <t> $          114.929.449</t>
  </si>
  <si>
    <t>LOTE 4 - LÁCTEOS</t>
  </si>
  <si>
    <t> $               684.148.498</t>
  </si>
  <si>
    <t> $         76.611.191</t>
  </si>
  <si>
    <t> $                  760.759.689</t>
  </si>
  <si>
    <t> $                37.459.806</t>
  </si>
  <si>
    <t> $              364.624.945</t>
  </si>
  <si>
    <t> $                   30.000.000</t>
  </si>
  <si>
    <t> $          334.624.945</t>
  </si>
  <si>
    <t>LOTE 5 - ABARROTE</t>
  </si>
  <si>
    <t> $            2.130.387.307</t>
  </si>
  <si>
    <t> $       279.441.089</t>
  </si>
  <si>
    <t> $               2.409.828.396</t>
  </si>
  <si>
    <t> $                77.105.441</t>
  </si>
  <si>
    <t> $           1.027.559.035</t>
  </si>
  <si>
    <t> $                   40.000.000</t>
  </si>
  <si>
    <t> $          855.648.895</t>
  </si>
  <si>
    <t>LOTE 5 - MERIENDA</t>
  </si>
  <si>
    <t> $                76.671.238</t>
  </si>
  <si>
    <t> $                   76.671.238</t>
  </si>
  <si>
    <t>LOTE 5 - HUEVO</t>
  </si>
  <si>
    <t> $                12.486.936</t>
  </si>
  <si>
    <t> $                   12.486.936</t>
  </si>
  <si>
    <t>LOTE 5 - DUCERIA</t>
  </si>
  <si>
    <t> $                  5.646.525</t>
  </si>
  <si>
    <t> $                                 -  </t>
  </si>
  <si>
    <t>LOTE 6 - FRUVER</t>
  </si>
  <si>
    <t> $            1.533.384.020</t>
  </si>
  <si>
    <t> $               1.533.384.020</t>
  </si>
  <si>
    <t> $              128.671.335</t>
  </si>
  <si>
    <t> $              493.332.754</t>
  </si>
  <si>
    <t> $                   78.828.704</t>
  </si>
  <si>
    <t> $          414.504.050</t>
  </si>
  <si>
    <t>LOTE 7 - TAMAL Y LECHONA</t>
  </si>
  <si>
    <t> $               172.074.420</t>
  </si>
  <si>
    <t> $         32.694.140</t>
  </si>
  <si>
    <t> $                  204.768.560</t>
  </si>
  <si>
    <t> $                20.510.721</t>
  </si>
  <si>
    <t> $                36.110.429</t>
  </si>
  <si>
    <t> $                   20.427.836</t>
  </si>
  <si>
    <t> $             15.682.593</t>
  </si>
  <si>
    <t> $            6.016.860.011</t>
  </si>
  <si>
    <t> $       403.663.055</t>
  </si>
  <si>
    <t> $               6.420.523.066</t>
  </si>
  <si>
    <t> $              467.027.626</t>
  </si>
  <si>
    <t> $           2.295.169.583</t>
  </si>
  <si>
    <t> $                 374.247.451</t>
  </si>
  <si>
    <t> $   1.878.170.166</t>
  </si>
  <si>
    <t>Cordialmente</t>
  </si>
  <si>
    <t>OPERACION</t>
  </si>
  <si>
    <t>COMISIÓN</t>
  </si>
  <si>
    <t>IVA COMISIÓN</t>
  </si>
  <si>
    <t>SCB</t>
  </si>
  <si>
    <t>SERVICIO DE REGISTRO</t>
  </si>
  <si>
    <t>IVA SERVICIO DE REGISTRO</t>
  </si>
  <si>
    <t>ACEPTADA CYL</t>
  </si>
  <si>
    <t>IVA ACEPTADA CYL</t>
  </si>
  <si>
    <t>BMC</t>
  </si>
  <si>
    <t>SCB+BMC</t>
  </si>
  <si>
    <t>VALOR DEL NEGOCIO</t>
  </si>
  <si>
    <t>IVA PRODUCTO</t>
  </si>
  <si>
    <t>LOTE 5 - ABARR-MER-DUL</t>
  </si>
  <si>
    <t>VALOR TOTAL PAPELETA</t>
  </si>
  <si>
    <t>VALOR ADICION+10%</t>
  </si>
  <si>
    <t>VALOR CONTRATO INICIAL</t>
  </si>
  <si>
    <t xml:space="preserve">VALOR ADICION </t>
  </si>
  <si>
    <t>VALOR DE LA PROYECCION INCLUYE IVA</t>
  </si>
  <si>
    <t xml:space="preserve">VALOR INICIAL </t>
  </si>
  <si>
    <t>ADICION</t>
  </si>
  <si>
    <t xml:space="preserve">Costos de Comisión: </t>
  </si>
  <si>
    <t>Costos de Bolsa</t>
  </si>
  <si>
    <t>Costo de los bienes</t>
  </si>
  <si>
    <t>VALOR FINAL</t>
  </si>
  <si>
    <t xml:space="preserve"> $                     -   </t>
  </si>
  <si>
    <t>IVA 19%</t>
  </si>
  <si>
    <t>VALOR ADICION + IVA 19%</t>
  </si>
  <si>
    <t>TOTAL ADICION</t>
  </si>
  <si>
    <t>% ADICION POR LOTE</t>
  </si>
  <si>
    <t>% aumento 10%</t>
  </si>
  <si>
    <t>crp comision y costos</t>
  </si>
  <si>
    <t>documento en secop</t>
  </si>
  <si>
    <t>Número : 1869 - valor   384.015.759 - Lote carne</t>
  </si>
  <si>
    <t>Numero : 1868 -  valor  2.409.828.396 - Lote Abarrotes</t>
  </si>
  <si>
    <t>Numero : 1539 - valor  204.768.560 - Tamal Lechona</t>
  </si>
  <si>
    <t>Numero : 1538- valor $ 1.533.384.020 - Lote Fruver</t>
  </si>
  <si>
    <t>Numero:  1537 - valor $760.759.686 - lote lácteos</t>
  </si>
  <si>
    <t>Numero : 1536 - valor  $323.326.150 - lote pollo</t>
  </si>
  <si>
    <t>Numero: 1079 - valor $65.686.656 - costos y comisión</t>
  </si>
  <si>
    <t>EJECUCION PRESUPUESTAL</t>
  </si>
  <si>
    <t>VALOR</t>
  </si>
  <si>
    <t>% EJECUCION</t>
  </si>
  <si>
    <t>EJECUCION</t>
  </si>
  <si>
    <t>estampa cronologica 33 iva incluida</t>
  </si>
  <si>
    <t xml:space="preserve">CARNE </t>
  </si>
  <si>
    <t>TAMAL Y LECHONA</t>
  </si>
  <si>
    <t>PRESUPUESTO</t>
  </si>
  <si>
    <t>Registro en Bolsa 0,300%:</t>
  </si>
  <si>
    <t>Iva Registro 19%:</t>
  </si>
  <si>
    <t>C y L 0,210%:</t>
  </si>
  <si>
    <t>Iva Asiento 19%:</t>
  </si>
  <si>
    <t>Total costos bursatiles con IVA</t>
  </si>
  <si>
    <t>Comisión 0.407400%</t>
  </si>
  <si>
    <t>Iva Comisión 19% o 5%</t>
  </si>
  <si>
    <t>Total Comisiòn con IVA</t>
  </si>
  <si>
    <t>VALOR TOTAL</t>
  </si>
  <si>
    <t>+</t>
  </si>
  <si>
    <t xml:space="preserve">Operación </t>
  </si>
  <si>
    <t xml:space="preserve"> Fecha Operación </t>
  </si>
  <si>
    <t xml:space="preserve">MANDANTE </t>
  </si>
  <si>
    <t xml:space="preserve"> Producto </t>
  </si>
  <si>
    <t xml:space="preserve">Precio Unitario </t>
  </si>
  <si>
    <t xml:space="preserve"> Total Negocio $ </t>
  </si>
  <si>
    <t xml:space="preserve"> Fecha de Entrega INICIAL </t>
  </si>
  <si>
    <t xml:space="preserve"> Fecha de Entrega FINAL </t>
  </si>
  <si>
    <t xml:space="preserve"> FECHA DE PAGOS </t>
  </si>
  <si>
    <t xml:space="preserve"> SITIOS ENTREGA </t>
  </si>
  <si>
    <t xml:space="preserve"> COMISIONISTA COMPRADOR </t>
  </si>
  <si>
    <t>19-mar.-25</t>
  </si>
  <si>
    <t>BOGOTA D.C.</t>
  </si>
  <si>
    <t>CORREAGRO S.A.</t>
  </si>
  <si>
    <t>OPERACIÓN BURSATIL</t>
  </si>
  <si>
    <t>cumplimiento</t>
  </si>
  <si>
    <t>calidad alimentos</t>
  </si>
  <si>
    <t>calidad servicio</t>
  </si>
  <si>
    <t>pago de salarios</t>
  </si>
  <si>
    <t>PUJA</t>
  </si>
  <si>
    <t>PRECIO</t>
  </si>
  <si>
    <t>PRESUPUESTO INICIAL</t>
  </si>
  <si>
    <t>VALOR DE CIERRE DE NEGOCIO</t>
  </si>
  <si>
    <t>AHORRO</t>
  </si>
  <si>
    <t>panaderia</t>
  </si>
  <si>
    <t>% DE AHORRO</t>
  </si>
  <si>
    <t>VALOR DE NEGOCIACION</t>
  </si>
  <si>
    <t>abarrotes nueva</t>
  </si>
  <si>
    <t xml:space="preserve">IVA </t>
  </si>
  <si>
    <t>VALOR TOTAL NEGOCIACION</t>
  </si>
  <si>
    <t>COMISIONISTA VENDEDORA</t>
  </si>
  <si>
    <t>AGROBOLSA S.A.</t>
  </si>
  <si>
    <t>COMIAGRO S.A</t>
  </si>
  <si>
    <t>BURSAGAN S.A</t>
  </si>
  <si>
    <t>MANDANTE VENDEDOR</t>
  </si>
  <si>
    <t>GRUPO EMPRESARIAL SHALOM GES S.A.S</t>
  </si>
  <si>
    <t>COMPAÑIA INTERNACIONAL DE ALIMENTOS AGROPECUARIOS CIALTA S A S</t>
  </si>
  <si>
    <t xml:space="preserve">FERNEY MAYORGA </t>
  </si>
  <si>
    <t>NIT</t>
  </si>
  <si>
    <t>830.046.757 -6</t>
  </si>
  <si>
    <t>900.664.206-4</t>
  </si>
  <si>
    <t>Costos:</t>
  </si>
  <si>
    <t>Iva Comisión 19%:</t>
  </si>
  <si>
    <t>50% comision</t>
  </si>
  <si>
    <t>Número de operación</t>
  </si>
  <si>
    <t>Fecha Operación</t>
  </si>
  <si>
    <t>Comisionista Vendedor</t>
  </si>
  <si>
    <t>Comitente Vendedor</t>
  </si>
  <si>
    <t>VALOR DE NEGOCIACION INC IVA</t>
  </si>
  <si>
    <t>830046757 -6</t>
  </si>
  <si>
    <t>Registro en Bolsa inc IVA</t>
  </si>
  <si>
    <t>Compensación Y Liquidación inc IVA</t>
  </si>
  <si>
    <t>Total Costos de Bolsa</t>
  </si>
  <si>
    <t>Valor antes de iva</t>
  </si>
  <si>
    <t>Total Comision</t>
  </si>
  <si>
    <t>Operación No</t>
  </si>
  <si>
    <t>Total COMISION inc IVA</t>
  </si>
  <si>
    <t>50% COMISION inc IVA</t>
  </si>
  <si>
    <t>comision 50%</t>
  </si>
  <si>
    <t>ADICION 1.</t>
  </si>
  <si>
    <t>COMPRA NUEVA</t>
  </si>
  <si>
    <t>VIVERES Y ABARROTES</t>
  </si>
  <si>
    <t>Estampilla</t>
  </si>
  <si>
    <t>Iva Estampilla 19%:</t>
  </si>
  <si>
    <t>Comisión 0.15444%</t>
  </si>
  <si>
    <t>COMISION + BOLSA</t>
  </si>
  <si>
    <t>Costos de Bolsa (BURSATILES)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</si>
</sst>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\ #,##0;[Red]\-&quot;$&quot;\ #,##0"/>
    <numFmt numFmtId="165" formatCode="&quot;$&quot;\ #,##0.00;[Red]\-&quot;$&quot;\ #,##0.00"/>
    <numFmt numFmtId="166" formatCode="_-&quot;$&quot;\ * #,##0.00_-;\-&quot;$&quot;\ * #,##0.00_-;_-&quot;$&quot;\ * &quot;-&quot;??_-;_-@_-"/>
    <numFmt numFmtId="167" formatCode="_-&quot;$&quot;\ * #,##0_-;\-&quot;$&quot;\ * #,##0_-;_-&quot;$&quot;\ * &quot;-&quot;??_-;_-@_-"/>
    <numFmt numFmtId="168" formatCode="_-* #,##0_-;\-* #,##0_-;_-* &quot;-&quot;??_-;_-@_-"/>
    <numFmt numFmtId="169" formatCode="#,##0_ ;\-#,##0\ "/>
    <numFmt numFmtId="170" formatCode="0_ ;\-0\ "/>
    <numFmt numFmtId="171" formatCode="0.00;[Red]0.00"/>
    <numFmt numFmtId="172" formatCode="#,##0.00;[Red]#,##0.00"/>
    <numFmt numFmtId="173" formatCode="0.00000%"/>
    <numFmt numFmtId="174" formatCode="_(&quot;$&quot;\ * #,##0.00_);_(&quot;$&quot;\ * \(#,##0.00\);_(&quot;$&quot;\ * &quot;-&quot;??_);_(@_)"/>
    <numFmt numFmtId="175" formatCode="_-&quot;$&quot;\ * #,##0.000_-;\-&quot;$&quot;\ * #,##0.000_-;_-&quot;$&quot;\ * &quot;-&quot;??_-;_-@_-"/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  <numFmt numFmtId="178" formatCode="_(&quot;$&quot;* #,##0_);_(&quot;$&quot;* \(#,##0\);_(&quot;$&quot;* &quot;-&quot;_);_(@_)"/>
    <numFmt numFmtId="179" formatCode="_(&quot;$&quot;* #,##0.000_);_(&quot;$&quot;* \(#,##0.000\);_(&quot;$&quot;* &quot;-&quot;_);_(@_)"/>
    <numFmt numFmtId="180" formatCode="0.000000000000000%"/>
    <numFmt numFmtId="181" formatCode="0.00000000000000000%"/>
    <numFmt numFmtId="182" formatCode="_(* #,##0_);_(* \(#,##0\);_(* &quot;-&quot;_);_(@_)"/>
    <numFmt numFmtId="183" formatCode="_-&quot;$&quot;\ * #,##0.000_-;\-&quot;$&quot;\ * #,##0.000_-;_-&quot;$&quot;\ * &quot;-&quot;???_-;_-@_-"/>
    <numFmt numFmtId="184" formatCode="_(&quot;$&quot;* #,##0.00_);_(&quot;$&quot;* \(#,##0.00\);_(&quot;$&quot;* &quot;-&quot;_);_(@_)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Inherit"/>
    </font>
    <font>
      <b/>
      <sz val="12"/>
      <color rgb="FF000000"/>
      <name val="Calibri"/>
      <family val="2"/>
    </font>
    <font>
      <sz val="11"/>
      <color rgb="FF242424"/>
      <name val="Arial"/>
      <family val="2"/>
    </font>
    <font>
      <sz val="10"/>
      <color rgb="FF242424"/>
      <name val="FluentSystemIcons"/>
    </font>
    <font>
      <sz val="7"/>
      <color rgb="FF000000"/>
      <name val="Arial"/>
      <family val="2"/>
    </font>
    <font>
      <b/>
      <sz val="7"/>
      <color rgb="FFFFFFFF"/>
      <name val="Arial"/>
      <family val="2"/>
    </font>
    <font>
      <b/>
      <sz val="7"/>
      <color rgb="FF000000"/>
      <name val="Arial"/>
      <family val="2"/>
    </font>
    <font>
      <b/>
      <sz val="7"/>
      <name val="Arial"/>
      <family val="2"/>
    </font>
    <font>
      <sz val="8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4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Century Gothic"/>
      <family val="1"/>
    </font>
    <font>
      <sz val="10"/>
      <name val="Arial"/>
      <family val="2"/>
    </font>
    <font>
      <b/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FFFFFF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242424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2"/>
      <color rgb="FF000000"/>
      <name val="Aptos"/>
      <family val="2"/>
    </font>
    <font>
      <b/>
      <sz val="10"/>
      <color rgb="FFFF0000"/>
      <name val="Times New Roman"/>
      <family val="1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sz val="5"/>
      <color rgb="FF000000"/>
      <name val="Calibri"/>
      <family val="2"/>
      <scheme val="minor"/>
    </font>
    <font>
      <sz val="8"/>
      <color rgb="FF000000"/>
      <name val="Aptos"/>
      <family val="2"/>
    </font>
    <font>
      <b/>
      <sz val="5"/>
      <color theme="1"/>
      <name val="Calibri"/>
      <family val="2"/>
      <scheme val="minor"/>
    </font>
    <font>
      <sz val="5"/>
      <color rgb="FF000000"/>
      <name val="Calibri"/>
      <family val="2"/>
    </font>
    <font>
      <sz val="5"/>
      <color theme="1"/>
      <name val="Calibri"/>
      <family val="2"/>
    </font>
    <font>
      <b/>
      <sz val="5"/>
      <color rgb="FF000000"/>
      <name val="Calibri"/>
      <family val="2"/>
    </font>
    <font>
      <b/>
      <sz val="5"/>
      <color theme="1"/>
      <name val="Calibri"/>
      <family val="2"/>
    </font>
    <font>
      <b/>
      <sz val="5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9"/>
      <color rgb="FF000000"/>
      <name val="Aptos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7"/>
      <color theme="1"/>
      <name val="Arial"/>
      <family val="2"/>
    </font>
    <font>
      <b/>
      <sz val="5"/>
      <color rgb="FF000000"/>
      <name val="Arial"/>
      <family val="2"/>
    </font>
    <font>
      <sz val="5"/>
      <color rgb="FF000000"/>
      <name val="Arial"/>
      <family val="2"/>
    </font>
    <font>
      <sz val="5"/>
      <color rgb="FF242424"/>
      <name val="Arial"/>
      <family val="2"/>
    </font>
    <font>
      <b/>
      <sz val="5"/>
      <color rgb="FFFF0000"/>
      <name val="Calibri"/>
      <family val="2"/>
      <scheme val="minor"/>
    </font>
    <font>
      <b/>
      <sz val="5"/>
      <color rgb="FFFF0000"/>
      <name val="Arial"/>
      <family val="2"/>
    </font>
    <font>
      <sz val="5"/>
      <name val="Calibri"/>
      <family val="2"/>
      <scheme val="minor"/>
    </font>
    <font>
      <sz val="5"/>
      <color theme="1"/>
      <name val="Arial"/>
      <family val="2"/>
    </font>
    <font>
      <sz val="5"/>
      <color theme="1"/>
      <name val="Calibri"/>
      <family val="2"/>
      <scheme val="minor"/>
    </font>
    <font>
      <b/>
      <sz val="5"/>
      <name val="Calibri"/>
      <family val="2"/>
      <scheme val="minor"/>
    </font>
    <font>
      <b/>
      <sz val="5"/>
      <color rgb="FF000F46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D0D0D0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AA51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</fills>
  <borders count="8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15608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156082"/>
      </top>
      <bottom style="medium">
        <color rgb="FF156082"/>
      </bottom>
      <diagonal/>
    </border>
    <border>
      <left style="medium">
        <color indexed="64"/>
      </left>
      <right/>
      <top style="medium">
        <color rgb="FF15608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156082"/>
      </left>
      <right/>
      <top style="medium">
        <color rgb="FF156082"/>
      </top>
      <bottom/>
      <diagonal/>
    </border>
    <border>
      <left/>
      <right/>
      <top style="medium">
        <color rgb="FF156082"/>
      </top>
      <bottom/>
      <diagonal/>
    </border>
    <border>
      <left style="medium">
        <color rgb="FF156082"/>
      </left>
      <right/>
      <top style="medium">
        <color rgb="FF156082"/>
      </top>
      <bottom style="medium">
        <color rgb="FF156082"/>
      </bottom>
      <diagonal/>
    </border>
    <border>
      <left/>
      <right/>
      <top style="medium">
        <color rgb="FF156082"/>
      </top>
      <bottom style="medium">
        <color rgb="FF156082"/>
      </bottom>
      <diagonal/>
    </border>
    <border>
      <left style="medium">
        <color rgb="FF156082"/>
      </left>
      <right/>
      <top/>
      <bottom/>
      <diagonal/>
    </border>
    <border>
      <left/>
      <right style="medium">
        <color rgb="FF156082"/>
      </right>
      <top style="medium">
        <color rgb="FF156082"/>
      </top>
      <bottom/>
      <diagonal/>
    </border>
    <border>
      <left/>
      <right style="medium">
        <color rgb="FF156082"/>
      </right>
      <top style="medium">
        <color rgb="FF156082"/>
      </top>
      <bottom style="medium">
        <color rgb="FF156082"/>
      </bottom>
      <diagonal/>
    </border>
    <border>
      <left/>
      <right style="medium">
        <color rgb="FF156082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64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5" fillId="3" borderId="3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7" xfId="0" applyFont="1" applyBorder="1" applyAlignment="1">
      <alignment vertical="center" wrapText="1"/>
    </xf>
    <xf numFmtId="0" fontId="4" fillId="4" borderId="8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6" fontId="8" fillId="0" borderId="6" xfId="2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0" fontId="8" fillId="0" borderId="6" xfId="3" applyNumberFormat="1" applyFont="1" applyBorder="1" applyAlignment="1">
      <alignment horizontal="right" vertical="center"/>
    </xf>
    <xf numFmtId="0" fontId="11" fillId="6" borderId="0" xfId="0" applyFont="1" applyFill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15" fontId="8" fillId="0" borderId="6" xfId="0" applyNumberFormat="1" applyFont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14" fontId="8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0" borderId="19" xfId="0" applyNumberFormat="1" applyFont="1" applyBorder="1" applyAlignment="1">
      <alignment horizontal="center" vertical="center" wrapText="1"/>
    </xf>
    <xf numFmtId="0" fontId="0" fillId="0" borderId="19" xfId="0" applyBorder="1"/>
    <xf numFmtId="0" fontId="3" fillId="0" borderId="19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 wrapText="1"/>
    </xf>
    <xf numFmtId="167" fontId="0" fillId="0" borderId="0" xfId="0" applyNumberFormat="1"/>
    <xf numFmtId="166" fontId="0" fillId="0" borderId="0" xfId="2" applyFont="1"/>
    <xf numFmtId="167" fontId="8" fillId="0" borderId="6" xfId="2" applyNumberFormat="1" applyFont="1" applyBorder="1" applyAlignment="1">
      <alignment horizontal="center" vertical="center" wrapText="1"/>
    </xf>
    <xf numFmtId="167" fontId="12" fillId="0" borderId="6" xfId="2" applyNumberFormat="1" applyFont="1" applyBorder="1" applyAlignment="1">
      <alignment vertical="center"/>
    </xf>
    <xf numFmtId="10" fontId="0" fillId="0" borderId="0" xfId="0" applyNumberFormat="1"/>
    <xf numFmtId="168" fontId="0" fillId="7" borderId="6" xfId="1" applyNumberFormat="1" applyFont="1" applyFill="1" applyBorder="1" applyAlignment="1">
      <alignment vertical="center"/>
    </xf>
    <xf numFmtId="168" fontId="0" fillId="8" borderId="6" xfId="1" applyNumberFormat="1" applyFont="1" applyFill="1" applyBorder="1" applyAlignment="1">
      <alignment vertical="center"/>
    </xf>
    <xf numFmtId="168" fontId="0" fillId="9" borderId="6" xfId="1" applyNumberFormat="1" applyFont="1" applyFill="1" applyBorder="1" applyAlignment="1">
      <alignment vertical="center"/>
    </xf>
    <xf numFmtId="169" fontId="0" fillId="10" borderId="6" xfId="1" applyNumberFormat="1" applyFont="1" applyFill="1" applyBorder="1" applyAlignment="1">
      <alignment vertical="center"/>
    </xf>
    <xf numFmtId="168" fontId="0" fillId="11" borderId="6" xfId="1" applyNumberFormat="1" applyFont="1" applyFill="1" applyBorder="1" applyAlignment="1">
      <alignment vertical="center"/>
    </xf>
    <xf numFmtId="168" fontId="0" fillId="0" borderId="0" xfId="0" applyNumberFormat="1"/>
    <xf numFmtId="3" fontId="0" fillId="0" borderId="0" xfId="0" applyNumberFormat="1"/>
    <xf numFmtId="3" fontId="13" fillId="0" borderId="0" xfId="0" applyNumberFormat="1" applyFont="1"/>
    <xf numFmtId="168" fontId="0" fillId="12" borderId="10" xfId="1" applyNumberFormat="1" applyFont="1" applyFill="1" applyBorder="1" applyAlignment="1">
      <alignment vertical="center"/>
    </xf>
    <xf numFmtId="167" fontId="0" fillId="0" borderId="6" xfId="0" applyNumberFormat="1" applyBorder="1"/>
    <xf numFmtId="0" fontId="15" fillId="13" borderId="0" xfId="0" applyFont="1" applyFill="1" applyAlignment="1">
      <alignment horizontal="center"/>
    </xf>
    <xf numFmtId="169" fontId="0" fillId="0" borderId="0" xfId="1" applyNumberFormat="1" applyFont="1" applyFill="1" applyAlignment="1">
      <alignment vertical="center"/>
    </xf>
    <xf numFmtId="0" fontId="2" fillId="14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170" fontId="0" fillId="10" borderId="6" xfId="2" applyNumberFormat="1" applyFont="1" applyFill="1" applyBorder="1" applyAlignment="1">
      <alignment vertical="center"/>
    </xf>
    <xf numFmtId="10" fontId="0" fillId="0" borderId="6" xfId="3" applyNumberFormat="1" applyFont="1" applyFill="1" applyBorder="1" applyAlignment="1">
      <alignment horizontal="center" vertical="center"/>
    </xf>
    <xf numFmtId="169" fontId="0" fillId="0" borderId="6" xfId="1" applyNumberFormat="1" applyFont="1" applyFill="1" applyBorder="1" applyAlignment="1">
      <alignment vertical="center"/>
    </xf>
    <xf numFmtId="10" fontId="0" fillId="0" borderId="6" xfId="3" applyNumberFormat="1" applyFont="1" applyBorder="1" applyAlignment="1">
      <alignment vertical="center"/>
    </xf>
    <xf numFmtId="170" fontId="0" fillId="9" borderId="6" xfId="2" applyNumberFormat="1" applyFont="1" applyFill="1" applyBorder="1" applyAlignment="1">
      <alignment vertical="center"/>
    </xf>
    <xf numFmtId="168" fontId="0" fillId="0" borderId="0" xfId="1" applyNumberFormat="1" applyFont="1"/>
    <xf numFmtId="170" fontId="0" fillId="7" borderId="6" xfId="2" applyNumberFormat="1" applyFont="1" applyFill="1" applyBorder="1" applyAlignment="1">
      <alignment vertical="center"/>
    </xf>
    <xf numFmtId="170" fontId="0" fillId="8" borderId="6" xfId="2" applyNumberFormat="1" applyFont="1" applyFill="1" applyBorder="1" applyAlignment="1">
      <alignment vertical="center"/>
    </xf>
    <xf numFmtId="10" fontId="0" fillId="0" borderId="21" xfId="3" applyNumberFormat="1" applyFont="1" applyFill="1" applyBorder="1" applyAlignment="1">
      <alignment horizontal="center" vertical="center"/>
    </xf>
    <xf numFmtId="169" fontId="0" fillId="0" borderId="21" xfId="1" applyNumberFormat="1" applyFont="1" applyFill="1" applyBorder="1" applyAlignment="1">
      <alignment vertical="center"/>
    </xf>
    <xf numFmtId="169" fontId="2" fillId="15" borderId="6" xfId="0" applyNumberFormat="1" applyFont="1" applyFill="1" applyBorder="1"/>
    <xf numFmtId="0" fontId="2" fillId="0" borderId="24" xfId="0" applyFont="1" applyBorder="1"/>
    <xf numFmtId="169" fontId="2" fillId="0" borderId="24" xfId="1" applyNumberFormat="1" applyFont="1" applyFill="1" applyBorder="1" applyAlignment="1">
      <alignment vertical="center"/>
    </xf>
    <xf numFmtId="169" fontId="0" fillId="0" borderId="0" xfId="0" applyNumberFormat="1"/>
    <xf numFmtId="0" fontId="18" fillId="14" borderId="6" xfId="0" applyFont="1" applyFill="1" applyBorder="1" applyAlignment="1">
      <alignment horizontal="center" vertical="center" wrapText="1"/>
    </xf>
    <xf numFmtId="0" fontId="19" fillId="15" borderId="6" xfId="0" applyFont="1" applyFill="1" applyBorder="1" applyAlignment="1">
      <alignment vertical="center" wrapText="1"/>
    </xf>
    <xf numFmtId="166" fontId="19" fillId="18" borderId="6" xfId="2" applyFont="1" applyFill="1" applyBorder="1" applyAlignment="1">
      <alignment vertical="center"/>
    </xf>
    <xf numFmtId="166" fontId="19" fillId="17" borderId="6" xfId="2" applyFont="1" applyFill="1" applyBorder="1" applyAlignment="1">
      <alignment vertical="center"/>
    </xf>
    <xf numFmtId="15" fontId="20" fillId="11" borderId="6" xfId="0" applyNumberFormat="1" applyFont="1" applyFill="1" applyBorder="1" applyAlignment="1">
      <alignment horizontal="center" vertical="center" wrapText="1"/>
    </xf>
    <xf numFmtId="15" fontId="20" fillId="16" borderId="6" xfId="0" applyNumberFormat="1" applyFont="1" applyFill="1" applyBorder="1" applyAlignment="1">
      <alignment horizontal="center" vertical="center" wrapText="1"/>
    </xf>
    <xf numFmtId="166" fontId="19" fillId="18" borderId="6" xfId="2" applyFont="1" applyFill="1" applyBorder="1" applyAlignment="1">
      <alignment vertical="center" wrapText="1"/>
    </xf>
    <xf numFmtId="0" fontId="18" fillId="15" borderId="6" xfId="0" applyFont="1" applyFill="1" applyBorder="1" applyAlignment="1">
      <alignment vertical="center" wrapText="1"/>
    </xf>
    <xf numFmtId="166" fontId="18" fillId="15" borderId="6" xfId="2" applyFont="1" applyFill="1" applyBorder="1"/>
    <xf numFmtId="169" fontId="18" fillId="15" borderId="6" xfId="0" applyNumberFormat="1" applyFont="1" applyFill="1" applyBorder="1"/>
    <xf numFmtId="0" fontId="1" fillId="0" borderId="0" xfId="4"/>
    <xf numFmtId="171" fontId="1" fillId="0" borderId="0" xfId="4" applyNumberFormat="1"/>
    <xf numFmtId="0" fontId="0" fillId="0" borderId="0" xfId="4" applyFont="1"/>
    <xf numFmtId="4" fontId="22" fillId="12" borderId="32" xfId="5" applyNumberFormat="1" applyFont="1" applyFill="1" applyBorder="1" applyAlignment="1">
      <alignment horizontal="center" vertical="center" wrapText="1"/>
    </xf>
    <xf numFmtId="4" fontId="22" fillId="12" borderId="33" xfId="5" applyNumberFormat="1" applyFont="1" applyFill="1" applyBorder="1" applyAlignment="1">
      <alignment horizontal="center" vertical="center" wrapText="1"/>
    </xf>
    <xf numFmtId="0" fontId="2" fillId="0" borderId="33" xfId="4" applyFont="1" applyBorder="1" applyAlignment="1">
      <alignment horizontal="center" vertical="center"/>
    </xf>
    <xf numFmtId="0" fontId="2" fillId="0" borderId="34" xfId="4" applyFont="1" applyBorder="1" applyAlignment="1">
      <alignment horizontal="center" vertical="center"/>
    </xf>
    <xf numFmtId="4" fontId="22" fillId="12" borderId="35" xfId="5" applyNumberFormat="1" applyFont="1" applyFill="1" applyBorder="1" applyAlignment="1">
      <alignment horizontal="center" vertical="center" wrapText="1"/>
    </xf>
    <xf numFmtId="4" fontId="22" fillId="12" borderId="36" xfId="5" applyNumberFormat="1" applyFont="1" applyFill="1" applyBorder="1" applyAlignment="1">
      <alignment horizontal="center" vertical="center" wrapText="1"/>
    </xf>
    <xf numFmtId="0" fontId="2" fillId="0" borderId="37" xfId="4" applyFont="1" applyBorder="1" applyAlignment="1">
      <alignment horizontal="center" vertical="center"/>
    </xf>
    <xf numFmtId="171" fontId="0" fillId="6" borderId="6" xfId="4" applyNumberFormat="1" applyFont="1" applyFill="1" applyBorder="1"/>
    <xf numFmtId="10" fontId="1" fillId="6" borderId="6" xfId="3" applyNumberFormat="1" applyFill="1" applyBorder="1"/>
    <xf numFmtId="10" fontId="1" fillId="6" borderId="6" xfId="3" applyNumberFormat="1" applyFill="1" applyBorder="1" applyAlignment="1">
      <alignment horizontal="right"/>
    </xf>
    <xf numFmtId="0" fontId="17" fillId="12" borderId="38" xfId="5" applyFont="1" applyFill="1" applyBorder="1" applyAlignment="1">
      <alignment horizontal="right" vertical="center"/>
    </xf>
    <xf numFmtId="0" fontId="17" fillId="12" borderId="10" xfId="5" applyFont="1" applyFill="1" applyBorder="1" applyAlignment="1">
      <alignment vertical="center"/>
    </xf>
    <xf numFmtId="166" fontId="0" fillId="6" borderId="10" xfId="6" applyFont="1" applyFill="1" applyBorder="1"/>
    <xf numFmtId="0" fontId="1" fillId="0" borderId="10" xfId="4" applyBorder="1"/>
    <xf numFmtId="166" fontId="0" fillId="0" borderId="39" xfId="6" applyFont="1" applyBorder="1"/>
    <xf numFmtId="9" fontId="1" fillId="0" borderId="0" xfId="4" applyNumberFormat="1"/>
    <xf numFmtId="0" fontId="17" fillId="12" borderId="11" xfId="5" applyFont="1" applyFill="1" applyBorder="1" applyAlignment="1">
      <alignment horizontal="right" vertical="center"/>
    </xf>
    <xf numFmtId="0" fontId="17" fillId="12" borderId="12" xfId="5" applyFont="1" applyFill="1" applyBorder="1" applyAlignment="1">
      <alignment vertical="center"/>
    </xf>
    <xf numFmtId="166" fontId="0" fillId="0" borderId="40" xfId="6" applyFont="1" applyBorder="1"/>
    <xf numFmtId="166" fontId="1" fillId="0" borderId="0" xfId="4" applyNumberFormat="1"/>
    <xf numFmtId="172" fontId="1" fillId="0" borderId="0" xfId="4" applyNumberFormat="1"/>
    <xf numFmtId="0" fontId="17" fillId="12" borderId="41" xfId="5" applyFont="1" applyFill="1" applyBorder="1" applyAlignment="1">
      <alignment horizontal="right" vertical="center"/>
    </xf>
    <xf numFmtId="0" fontId="17" fillId="12" borderId="6" xfId="5" applyFont="1" applyFill="1" applyBorder="1" applyAlignment="1">
      <alignment vertical="center"/>
    </xf>
    <xf numFmtId="166" fontId="0" fillId="6" borderId="6" xfId="6" applyFont="1" applyFill="1" applyBorder="1"/>
    <xf numFmtId="0" fontId="1" fillId="0" borderId="6" xfId="4" applyBorder="1"/>
    <xf numFmtId="166" fontId="0" fillId="0" borderId="15" xfId="6" applyFont="1" applyBorder="1"/>
    <xf numFmtId="166" fontId="0" fillId="0" borderId="6" xfId="6" applyFont="1" applyBorder="1"/>
    <xf numFmtId="0" fontId="17" fillId="0" borderId="6" xfId="5" applyFont="1" applyBorder="1" applyAlignment="1">
      <alignment vertical="center"/>
    </xf>
    <xf numFmtId="0" fontId="17" fillId="12" borderId="42" xfId="5" applyFont="1" applyFill="1" applyBorder="1" applyAlignment="1">
      <alignment horizontal="right" vertical="center"/>
    </xf>
    <xf numFmtId="0" fontId="17" fillId="0" borderId="19" xfId="5" applyFont="1" applyBorder="1" applyAlignment="1">
      <alignment vertical="center"/>
    </xf>
    <xf numFmtId="166" fontId="0" fillId="0" borderId="19" xfId="6" applyFont="1" applyBorder="1"/>
    <xf numFmtId="0" fontId="1" fillId="0" borderId="19" xfId="4" applyBorder="1"/>
    <xf numFmtId="166" fontId="0" fillId="0" borderId="20" xfId="6" applyFont="1" applyBorder="1"/>
    <xf numFmtId="166" fontId="1" fillId="6" borderId="43" xfId="4" applyNumberFormat="1" applyFill="1" applyBorder="1"/>
    <xf numFmtId="166" fontId="1" fillId="6" borderId="44" xfId="4" applyNumberFormat="1" applyFill="1" applyBorder="1"/>
    <xf numFmtId="171" fontId="0" fillId="0" borderId="0" xfId="4" applyNumberFormat="1" applyFont="1"/>
    <xf numFmtId="171" fontId="1" fillId="0" borderId="0" xfId="4" applyNumberFormat="1" applyAlignment="1">
      <alignment horizontal="right"/>
    </xf>
    <xf numFmtId="0" fontId="23" fillId="12" borderId="45" xfId="4" applyFont="1" applyFill="1" applyBorder="1" applyAlignment="1">
      <alignment horizontal="center" vertical="center" wrapText="1"/>
    </xf>
    <xf numFmtId="0" fontId="23" fillId="12" borderId="46" xfId="4" applyFont="1" applyFill="1" applyBorder="1" applyAlignment="1">
      <alignment vertical="center"/>
    </xf>
    <xf numFmtId="166" fontId="23" fillId="12" borderId="46" xfId="6" applyFont="1" applyFill="1" applyBorder="1" applyAlignment="1">
      <alignment vertical="center"/>
    </xf>
    <xf numFmtId="166" fontId="23" fillId="12" borderId="47" xfId="4" applyNumberFormat="1" applyFont="1" applyFill="1" applyBorder="1" applyAlignment="1">
      <alignment vertical="center"/>
    </xf>
    <xf numFmtId="0" fontId="23" fillId="12" borderId="32" xfId="4" applyFont="1" applyFill="1" applyBorder="1" applyAlignment="1">
      <alignment horizontal="center" vertical="center" wrapText="1"/>
    </xf>
    <xf numFmtId="0" fontId="23" fillId="12" borderId="33" xfId="4" applyFont="1" applyFill="1" applyBorder="1" applyAlignment="1">
      <alignment vertical="center"/>
    </xf>
    <xf numFmtId="166" fontId="0" fillId="6" borderId="34" xfId="6" applyFont="1" applyFill="1" applyBorder="1"/>
    <xf numFmtId="0" fontId="2" fillId="0" borderId="48" xfId="4" applyFont="1" applyBorder="1" applyAlignment="1">
      <alignment horizontal="center" vertical="center"/>
    </xf>
    <xf numFmtId="0" fontId="23" fillId="12" borderId="49" xfId="4" applyFont="1" applyFill="1" applyBorder="1" applyAlignment="1">
      <alignment horizontal="center" vertical="center" wrapText="1"/>
    </xf>
    <xf numFmtId="0" fontId="23" fillId="12" borderId="50" xfId="4" applyFont="1" applyFill="1" applyBorder="1" applyAlignment="1">
      <alignment vertical="center"/>
    </xf>
    <xf numFmtId="166" fontId="23" fillId="6" borderId="23" xfId="6" applyFont="1" applyFill="1" applyBorder="1" applyAlignment="1">
      <alignment vertical="center"/>
    </xf>
    <xf numFmtId="0" fontId="23" fillId="12" borderId="23" xfId="4" applyFont="1" applyFill="1" applyBorder="1" applyAlignment="1">
      <alignment vertical="center"/>
    </xf>
    <xf numFmtId="166" fontId="23" fillId="12" borderId="51" xfId="6" applyFont="1" applyFill="1" applyBorder="1" applyAlignment="1">
      <alignment vertical="center"/>
    </xf>
    <xf numFmtId="0" fontId="23" fillId="12" borderId="11" xfId="4" applyFont="1" applyFill="1" applyBorder="1" applyAlignment="1">
      <alignment horizontal="center" vertical="center" wrapText="1"/>
    </xf>
    <xf numFmtId="0" fontId="23" fillId="12" borderId="12" xfId="4" applyFont="1" applyFill="1" applyBorder="1" applyAlignment="1">
      <alignment vertical="center"/>
    </xf>
    <xf numFmtId="0" fontId="23" fillId="12" borderId="52" xfId="4" applyFont="1" applyFill="1" applyBorder="1" applyAlignment="1">
      <alignment horizontal="center" vertical="center" wrapText="1"/>
    </xf>
    <xf numFmtId="0" fontId="23" fillId="12" borderId="53" xfId="4" applyFont="1" applyFill="1" applyBorder="1" applyAlignment="1">
      <alignment vertical="center"/>
    </xf>
    <xf numFmtId="166" fontId="23" fillId="6" borderId="54" xfId="6" applyFont="1" applyFill="1" applyBorder="1" applyAlignment="1">
      <alignment vertical="center"/>
    </xf>
    <xf numFmtId="0" fontId="23" fillId="12" borderId="54" xfId="4" applyFont="1" applyFill="1" applyBorder="1" applyAlignment="1">
      <alignment vertical="center"/>
    </xf>
    <xf numFmtId="166" fontId="23" fillId="12" borderId="55" xfId="6" applyFont="1" applyFill="1" applyBorder="1" applyAlignment="1">
      <alignment vertical="center"/>
    </xf>
    <xf numFmtId="0" fontId="23" fillId="12" borderId="42" xfId="4" applyFont="1" applyFill="1" applyBorder="1" applyAlignment="1">
      <alignment horizontal="center" vertical="center" wrapText="1"/>
    </xf>
    <xf numFmtId="0" fontId="23" fillId="12" borderId="19" xfId="4" applyFont="1" applyFill="1" applyBorder="1" applyAlignment="1">
      <alignment vertical="center"/>
    </xf>
    <xf numFmtId="0" fontId="23" fillId="12" borderId="56" xfId="4" applyFont="1" applyFill="1" applyBorder="1" applyAlignment="1">
      <alignment horizontal="center" vertical="center" wrapText="1"/>
    </xf>
    <xf numFmtId="0" fontId="23" fillId="12" borderId="57" xfId="4" applyFont="1" applyFill="1" applyBorder="1" applyAlignment="1">
      <alignment vertical="center"/>
    </xf>
    <xf numFmtId="166" fontId="23" fillId="12" borderId="58" xfId="6" applyFont="1" applyFill="1" applyBorder="1" applyAlignment="1">
      <alignment vertical="center"/>
    </xf>
    <xf numFmtId="0" fontId="23" fillId="12" borderId="58" xfId="4" applyFont="1" applyFill="1" applyBorder="1" applyAlignment="1">
      <alignment vertical="center"/>
    </xf>
    <xf numFmtId="166" fontId="23" fillId="12" borderId="59" xfId="4" applyNumberFormat="1" applyFont="1" applyFill="1" applyBorder="1" applyAlignment="1">
      <alignment vertical="center"/>
    </xf>
    <xf numFmtId="0" fontId="23" fillId="12" borderId="60" xfId="4" applyFont="1" applyFill="1" applyBorder="1" applyAlignment="1">
      <alignment horizontal="center" vertical="center" wrapText="1"/>
    </xf>
    <xf numFmtId="0" fontId="23" fillId="12" borderId="61" xfId="4" applyFont="1" applyFill="1" applyBorder="1" applyAlignment="1">
      <alignment vertical="center"/>
    </xf>
    <xf numFmtId="166" fontId="23" fillId="12" borderId="62" xfId="6" applyFont="1" applyFill="1" applyBorder="1" applyAlignment="1">
      <alignment vertical="center"/>
    </xf>
    <xf numFmtId="0" fontId="23" fillId="12" borderId="62" xfId="4" applyFont="1" applyFill="1" applyBorder="1" applyAlignment="1">
      <alignment vertical="center"/>
    </xf>
    <xf numFmtId="166" fontId="23" fillId="12" borderId="63" xfId="4" applyNumberFormat="1" applyFont="1" applyFill="1" applyBorder="1" applyAlignment="1">
      <alignment vertical="center"/>
    </xf>
    <xf numFmtId="0" fontId="23" fillId="12" borderId="41" xfId="4" applyFont="1" applyFill="1" applyBorder="1" applyAlignment="1">
      <alignment horizontal="center" vertical="center" wrapText="1"/>
    </xf>
    <xf numFmtId="0" fontId="23" fillId="12" borderId="6" xfId="4" applyFont="1" applyFill="1" applyBorder="1" applyAlignment="1">
      <alignment vertical="center"/>
    </xf>
    <xf numFmtId="166" fontId="23" fillId="12" borderId="54" xfId="6" applyFont="1" applyFill="1" applyBorder="1" applyAlignment="1">
      <alignment vertical="center"/>
    </xf>
    <xf numFmtId="166" fontId="23" fillId="12" borderId="55" xfId="4" applyNumberFormat="1" applyFont="1" applyFill="1" applyBorder="1" applyAlignment="1">
      <alignment vertical="center"/>
    </xf>
    <xf numFmtId="0" fontId="2" fillId="0" borderId="36" xfId="4" applyFont="1" applyBorder="1" applyAlignment="1">
      <alignment horizontal="center" vertical="center"/>
    </xf>
    <xf numFmtId="166" fontId="23" fillId="12" borderId="12" xfId="6" applyFont="1" applyFill="1" applyBorder="1" applyAlignment="1">
      <alignment vertical="center"/>
    </xf>
    <xf numFmtId="166" fontId="23" fillId="12" borderId="40" xfId="4" applyNumberFormat="1" applyFont="1" applyFill="1" applyBorder="1" applyAlignment="1">
      <alignment vertical="center"/>
    </xf>
    <xf numFmtId="166" fontId="23" fillId="12" borderId="6" xfId="6" applyFont="1" applyFill="1" applyBorder="1" applyAlignment="1">
      <alignment vertical="center"/>
    </xf>
    <xf numFmtId="166" fontId="23" fillId="12" borderId="15" xfId="4" applyNumberFormat="1" applyFont="1" applyFill="1" applyBorder="1" applyAlignment="1">
      <alignment vertical="center"/>
    </xf>
    <xf numFmtId="166" fontId="23" fillId="12" borderId="19" xfId="6" applyFont="1" applyFill="1" applyBorder="1" applyAlignment="1">
      <alignment vertical="center"/>
    </xf>
    <xf numFmtId="166" fontId="23" fillId="12" borderId="20" xfId="4" applyNumberFormat="1" applyFont="1" applyFill="1" applyBorder="1" applyAlignment="1">
      <alignment vertical="center"/>
    </xf>
    <xf numFmtId="4" fontId="22" fillId="12" borderId="43" xfId="5" applyNumberFormat="1" applyFont="1" applyFill="1" applyBorder="1" applyAlignment="1">
      <alignment horizontal="center" vertical="center" wrapText="1"/>
    </xf>
    <xf numFmtId="0" fontId="2" fillId="0" borderId="43" xfId="4" applyFont="1" applyBorder="1" applyAlignment="1">
      <alignment horizontal="center" vertical="center"/>
    </xf>
    <xf numFmtId="166" fontId="23" fillId="12" borderId="23" xfId="6" applyFont="1" applyFill="1" applyBorder="1" applyAlignment="1">
      <alignment vertical="center"/>
    </xf>
    <xf numFmtId="0" fontId="23" fillId="12" borderId="6" xfId="4" applyFont="1" applyFill="1" applyBorder="1" applyAlignment="1">
      <alignment horizontal="center" vertical="center" wrapText="1"/>
    </xf>
    <xf numFmtId="166" fontId="23" fillId="12" borderId="63" xfId="6" applyFont="1" applyFill="1" applyBorder="1" applyAlignment="1">
      <alignment vertical="center"/>
    </xf>
    <xf numFmtId="0" fontId="23" fillId="6" borderId="61" xfId="4" applyFont="1" applyFill="1" applyBorder="1" applyAlignment="1">
      <alignment vertical="center"/>
    </xf>
    <xf numFmtId="0" fontId="23" fillId="6" borderId="6" xfId="4" applyFont="1" applyFill="1" applyBorder="1" applyAlignment="1">
      <alignment vertical="center"/>
    </xf>
    <xf numFmtId="0" fontId="23" fillId="12" borderId="22" xfId="4" applyFont="1" applyFill="1" applyBorder="1" applyAlignment="1">
      <alignment vertical="center"/>
    </xf>
    <xf numFmtId="4" fontId="22" fillId="12" borderId="64" xfId="5" applyNumberFormat="1" applyFont="1" applyFill="1" applyBorder="1" applyAlignment="1">
      <alignment horizontal="center" vertical="center" wrapText="1"/>
    </xf>
    <xf numFmtId="0" fontId="23" fillId="12" borderId="40" xfId="4" applyFont="1" applyFill="1" applyBorder="1" applyAlignment="1">
      <alignment vertical="center"/>
    </xf>
    <xf numFmtId="0" fontId="23" fillId="12" borderId="15" xfId="4" applyFont="1" applyFill="1" applyBorder="1" applyAlignment="1">
      <alignment vertical="center"/>
    </xf>
    <xf numFmtId="0" fontId="23" fillId="12" borderId="20" xfId="4" applyFont="1" applyFill="1" applyBorder="1" applyAlignment="1">
      <alignment vertical="center"/>
    </xf>
    <xf numFmtId="0" fontId="2" fillId="0" borderId="64" xfId="4" applyFont="1" applyBorder="1" applyAlignment="1">
      <alignment horizontal="center" vertical="center"/>
    </xf>
    <xf numFmtId="43" fontId="23" fillId="12" borderId="40" xfId="4" applyNumberFormat="1" applyFont="1" applyFill="1" applyBorder="1" applyAlignment="1">
      <alignment vertical="center"/>
    </xf>
    <xf numFmtId="43" fontId="1" fillId="0" borderId="0" xfId="4" applyNumberFormat="1"/>
    <xf numFmtId="166" fontId="0" fillId="0" borderId="0" xfId="6" applyFont="1"/>
    <xf numFmtId="43" fontId="23" fillId="12" borderId="15" xfId="4" applyNumberFormat="1" applyFont="1" applyFill="1" applyBorder="1" applyAlignment="1">
      <alignment vertical="center"/>
    </xf>
    <xf numFmtId="1" fontId="23" fillId="12" borderId="6" xfId="4" applyNumberFormat="1" applyFont="1" applyFill="1" applyBorder="1" applyAlignment="1">
      <alignment vertical="center"/>
    </xf>
    <xf numFmtId="43" fontId="23" fillId="12" borderId="20" xfId="4" applyNumberFormat="1" applyFont="1" applyFill="1" applyBorder="1" applyAlignment="1">
      <alignment vertical="center"/>
    </xf>
    <xf numFmtId="0" fontId="1" fillId="0" borderId="11" xfId="4" applyBorder="1"/>
    <xf numFmtId="0" fontId="1" fillId="0" borderId="12" xfId="4" applyBorder="1"/>
    <xf numFmtId="166" fontId="0" fillId="6" borderId="12" xfId="6" applyFont="1" applyFill="1" applyBorder="1"/>
    <xf numFmtId="0" fontId="1" fillId="0" borderId="42" xfId="4" applyBorder="1"/>
    <xf numFmtId="166" fontId="0" fillId="6" borderId="19" xfId="6" applyFont="1" applyFill="1" applyBorder="1"/>
    <xf numFmtId="0" fontId="0" fillId="0" borderId="12" xfId="4" applyFont="1" applyBorder="1"/>
    <xf numFmtId="0" fontId="0" fillId="6" borderId="6" xfId="0" applyFill="1" applyBorder="1"/>
    <xf numFmtId="0" fontId="24" fillId="20" borderId="11" xfId="0" applyFont="1" applyFill="1" applyBorder="1" applyAlignment="1">
      <alignment horizontal="center"/>
    </xf>
    <xf numFmtId="0" fontId="24" fillId="20" borderId="57" xfId="0" applyFont="1" applyFill="1" applyBorder="1" applyAlignment="1">
      <alignment horizontal="center"/>
    </xf>
    <xf numFmtId="0" fontId="0" fillId="0" borderId="6" xfId="0" applyBorder="1"/>
    <xf numFmtId="0" fontId="0" fillId="0" borderId="41" xfId="0" applyBorder="1"/>
    <xf numFmtId="166" fontId="25" fillId="0" borderId="61" xfId="0" applyNumberFormat="1" applyFont="1" applyBorder="1"/>
    <xf numFmtId="166" fontId="0" fillId="0" borderId="6" xfId="0" applyNumberFormat="1" applyBorder="1"/>
    <xf numFmtId="167" fontId="0" fillId="0" borderId="6" xfId="2" applyNumberFormat="1" applyFont="1" applyBorder="1"/>
    <xf numFmtId="166" fontId="0" fillId="12" borderId="6" xfId="0" applyNumberFormat="1" applyFill="1" applyBorder="1"/>
    <xf numFmtId="0" fontId="0" fillId="12" borderId="41" xfId="0" applyFill="1" applyBorder="1"/>
    <xf numFmtId="166" fontId="25" fillId="12" borderId="61" xfId="0" applyNumberFormat="1" applyFont="1" applyFill="1" applyBorder="1"/>
    <xf numFmtId="0" fontId="0" fillId="12" borderId="6" xfId="0" applyFill="1" applyBorder="1"/>
    <xf numFmtId="167" fontId="0" fillId="12" borderId="6" xfId="2" applyNumberFormat="1" applyFont="1" applyFill="1" applyBorder="1"/>
    <xf numFmtId="0" fontId="0" fillId="12" borderId="0" xfId="0" applyFill="1"/>
    <xf numFmtId="0" fontId="24" fillId="6" borderId="45" xfId="0" applyFont="1" applyFill="1" applyBorder="1"/>
    <xf numFmtId="166" fontId="24" fillId="6" borderId="28" xfId="0" applyNumberFormat="1" applyFont="1" applyFill="1" applyBorder="1"/>
    <xf numFmtId="166" fontId="0" fillId="0" borderId="10" xfId="0" applyNumberFormat="1" applyBorder="1"/>
    <xf numFmtId="166" fontId="0" fillId="0" borderId="0" xfId="0" applyNumberFormat="1"/>
    <xf numFmtId="0" fontId="26" fillId="22" borderId="67" xfId="0" applyFont="1" applyFill="1" applyBorder="1" applyAlignment="1">
      <alignment horizontal="center" vertical="center"/>
    </xf>
    <xf numFmtId="0" fontId="26" fillId="22" borderId="68" xfId="0" applyFont="1" applyFill="1" applyBorder="1" applyAlignment="1">
      <alignment horizontal="center" vertical="center"/>
    </xf>
    <xf numFmtId="0" fontId="26" fillId="22" borderId="68" xfId="0" applyFont="1" applyFill="1" applyBorder="1" applyAlignment="1">
      <alignment horizontal="center" vertical="center" wrapText="1"/>
    </xf>
    <xf numFmtId="0" fontId="26" fillId="22" borderId="69" xfId="0" applyFont="1" applyFill="1" applyBorder="1" applyAlignment="1">
      <alignment horizontal="center" vertical="center" wrapText="1"/>
    </xf>
    <xf numFmtId="0" fontId="27" fillId="23" borderId="69" xfId="0" applyFont="1" applyFill="1" applyBorder="1" applyAlignment="1">
      <alignment horizontal="center" vertical="center" wrapText="1"/>
    </xf>
    <xf numFmtId="0" fontId="27" fillId="23" borderId="13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wrapText="1"/>
    </xf>
    <xf numFmtId="0" fontId="26" fillId="0" borderId="6" xfId="0" applyFont="1" applyBorder="1" applyAlignment="1">
      <alignment horizontal="right" vertical="center"/>
    </xf>
    <xf numFmtId="4" fontId="26" fillId="18" borderId="6" xfId="0" applyNumberFormat="1" applyFont="1" applyFill="1" applyBorder="1" applyAlignment="1">
      <alignment horizontal="right" vertical="center"/>
    </xf>
    <xf numFmtId="4" fontId="26" fillId="23" borderId="6" xfId="0" applyNumberFormat="1" applyFont="1" applyFill="1" applyBorder="1" applyAlignment="1">
      <alignment horizontal="right" vertical="center"/>
    </xf>
    <xf numFmtId="4" fontId="26" fillId="24" borderId="6" xfId="0" applyNumberFormat="1" applyFont="1" applyFill="1" applyBorder="1" applyAlignment="1">
      <alignment horizontal="right" vertical="center"/>
    </xf>
    <xf numFmtId="4" fontId="26" fillId="25" borderId="6" xfId="0" applyNumberFormat="1" applyFont="1" applyFill="1" applyBorder="1" applyAlignment="1">
      <alignment horizontal="right" vertical="center"/>
    </xf>
    <xf numFmtId="4" fontId="26" fillId="26" borderId="6" xfId="0" applyNumberFormat="1" applyFont="1" applyFill="1" applyBorder="1" applyAlignment="1">
      <alignment horizontal="right" vertical="center"/>
    </xf>
    <xf numFmtId="4" fontId="0" fillId="0" borderId="6" xfId="2" applyNumberFormat="1" applyFont="1" applyBorder="1"/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left" vertical="center" wrapText="1"/>
    </xf>
    <xf numFmtId="0" fontId="26" fillId="22" borderId="28" xfId="0" applyFont="1" applyFill="1" applyBorder="1" applyAlignment="1">
      <alignment horizontal="right" vertical="center"/>
    </xf>
    <xf numFmtId="0" fontId="26" fillId="22" borderId="65" xfId="0" applyFont="1" applyFill="1" applyBorder="1" applyAlignment="1">
      <alignment vertical="center"/>
    </xf>
    <xf numFmtId="0" fontId="26" fillId="22" borderId="72" xfId="0" applyFont="1" applyFill="1" applyBorder="1" applyAlignment="1">
      <alignment horizontal="right" vertical="center"/>
    </xf>
    <xf numFmtId="0" fontId="26" fillId="22" borderId="73" xfId="0" applyFont="1" applyFill="1" applyBorder="1" applyAlignment="1">
      <alignment horizontal="right" vertical="center"/>
    </xf>
    <xf numFmtId="0" fontId="26" fillId="22" borderId="74" xfId="0" applyFont="1" applyFill="1" applyBorder="1" applyAlignment="1">
      <alignment horizontal="right" vertical="center"/>
    </xf>
    <xf numFmtId="0" fontId="26" fillId="2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73" fontId="0" fillId="0" borderId="0" xfId="0" applyNumberFormat="1"/>
    <xf numFmtId="0" fontId="21" fillId="27" borderId="25" xfId="0" applyFont="1" applyFill="1" applyBorder="1"/>
    <xf numFmtId="0" fontId="21" fillId="27" borderId="26" xfId="0" applyFont="1" applyFill="1" applyBorder="1"/>
    <xf numFmtId="0" fontId="21" fillId="27" borderId="27" xfId="0" applyFont="1" applyFill="1" applyBorder="1"/>
    <xf numFmtId="0" fontId="21" fillId="28" borderId="10" xfId="0" applyFont="1" applyFill="1" applyBorder="1" applyAlignment="1">
      <alignment horizontal="center" vertical="center"/>
    </xf>
    <xf numFmtId="0" fontId="21" fillId="28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0" fillId="0" borderId="6" xfId="0" applyFont="1" applyBorder="1" applyAlignment="1">
      <alignment wrapText="1"/>
    </xf>
    <xf numFmtId="167" fontId="30" fillId="6" borderId="6" xfId="7" applyNumberFormat="1" applyFont="1" applyFill="1" applyBorder="1"/>
    <xf numFmtId="167" fontId="30" fillId="0" borderId="6" xfId="7" applyNumberFormat="1" applyFont="1" applyBorder="1"/>
    <xf numFmtId="166" fontId="30" fillId="0" borderId="6" xfId="6" applyFont="1" applyBorder="1"/>
    <xf numFmtId="167" fontId="30" fillId="18" borderId="6" xfId="7" applyNumberFormat="1" applyFont="1" applyFill="1" applyBorder="1"/>
    <xf numFmtId="0" fontId="30" fillId="0" borderId="6" xfId="0" applyFont="1" applyBorder="1" applyAlignment="1">
      <alignment vertical="center" wrapText="1"/>
    </xf>
    <xf numFmtId="167" fontId="30" fillId="18" borderId="6" xfId="7" applyNumberFormat="1" applyFont="1" applyFill="1" applyBorder="1" applyAlignment="1">
      <alignment vertical="center"/>
    </xf>
    <xf numFmtId="167" fontId="30" fillId="0" borderId="6" xfId="7" applyNumberFormat="1" applyFont="1" applyBorder="1" applyAlignment="1">
      <alignment vertical="center"/>
    </xf>
    <xf numFmtId="167" fontId="30" fillId="12" borderId="6" xfId="7" applyNumberFormat="1" applyFont="1" applyFill="1" applyBorder="1" applyAlignment="1">
      <alignment vertical="center"/>
    </xf>
    <xf numFmtId="167" fontId="0" fillId="0" borderId="0" xfId="0" applyNumberFormat="1" applyAlignment="1">
      <alignment vertical="center"/>
    </xf>
    <xf numFmtId="0" fontId="21" fillId="28" borderId="32" xfId="0" applyFont="1" applyFill="1" applyBorder="1"/>
    <xf numFmtId="167" fontId="21" fillId="28" borderId="33" xfId="0" applyNumberFormat="1" applyFont="1" applyFill="1" applyBorder="1"/>
    <xf numFmtId="0" fontId="21" fillId="27" borderId="75" xfId="0" applyFont="1" applyFill="1" applyBorder="1" applyAlignment="1">
      <alignment horizontal="center" wrapText="1"/>
    </xf>
    <xf numFmtId="0" fontId="21" fillId="27" borderId="0" xfId="0" applyFont="1" applyFill="1" applyAlignment="1">
      <alignment horizontal="center" wrapText="1"/>
    </xf>
    <xf numFmtId="0" fontId="21" fillId="27" borderId="0" xfId="0" applyFont="1" applyFill="1" applyAlignment="1">
      <alignment horizontal="center"/>
    </xf>
    <xf numFmtId="0" fontId="21" fillId="27" borderId="76" xfId="0" applyFont="1" applyFill="1" applyBorder="1" applyAlignment="1">
      <alignment horizontal="center" wrapText="1"/>
    </xf>
    <xf numFmtId="0" fontId="21" fillId="28" borderId="32" xfId="0" applyFont="1" applyFill="1" applyBorder="1" applyAlignment="1">
      <alignment horizontal="center" vertical="center"/>
    </xf>
    <xf numFmtId="0" fontId="21" fillId="28" borderId="34" xfId="0" applyFont="1" applyFill="1" applyBorder="1" applyAlignment="1">
      <alignment horizontal="center" vertical="center"/>
    </xf>
    <xf numFmtId="0" fontId="21" fillId="28" borderId="77" xfId="0" applyFont="1" applyFill="1" applyBorder="1" applyAlignment="1">
      <alignment horizontal="center" vertical="center" wrapText="1"/>
    </xf>
    <xf numFmtId="0" fontId="21" fillId="28" borderId="50" xfId="0" applyFont="1" applyFill="1" applyBorder="1" applyAlignment="1">
      <alignment horizontal="center" vertical="center" wrapText="1"/>
    </xf>
    <xf numFmtId="0" fontId="21" fillId="28" borderId="32" xfId="0" applyFont="1" applyFill="1" applyBorder="1" applyAlignment="1">
      <alignment horizontal="center" vertical="center" wrapText="1"/>
    </xf>
    <xf numFmtId="0" fontId="21" fillId="28" borderId="33" xfId="0" applyFont="1" applyFill="1" applyBorder="1" applyAlignment="1">
      <alignment horizontal="center" vertical="center" wrapText="1"/>
    </xf>
    <xf numFmtId="0" fontId="21" fillId="28" borderId="33" xfId="0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 wrapText="1"/>
    </xf>
    <xf numFmtId="167" fontId="30" fillId="0" borderId="6" xfId="7" applyNumberFormat="1" applyFont="1" applyFill="1" applyBorder="1" applyAlignment="1">
      <alignment vertical="center"/>
    </xf>
    <xf numFmtId="167" fontId="30" fillId="18" borderId="10" xfId="7" applyNumberFormat="1" applyFont="1" applyFill="1" applyBorder="1" applyAlignment="1">
      <alignment vertical="center"/>
    </xf>
    <xf numFmtId="167" fontId="30" fillId="14" borderId="10" xfId="7" applyNumberFormat="1" applyFont="1" applyFill="1" applyBorder="1" applyAlignment="1">
      <alignment vertical="center"/>
    </xf>
    <xf numFmtId="167" fontId="30" fillId="17" borderId="10" xfId="7" applyNumberFormat="1" applyFont="1" applyFill="1" applyBorder="1" applyAlignment="1">
      <alignment vertical="center"/>
    </xf>
    <xf numFmtId="167" fontId="30" fillId="29" borderId="10" xfId="7" applyNumberFormat="1" applyFont="1" applyFill="1" applyBorder="1" applyAlignment="1">
      <alignment vertical="center"/>
    </xf>
    <xf numFmtId="167" fontId="30" fillId="16" borderId="50" xfId="7" applyNumberFormat="1" applyFont="1" applyFill="1" applyBorder="1" applyAlignment="1">
      <alignment vertical="center"/>
    </xf>
    <xf numFmtId="10" fontId="30" fillId="0" borderId="0" xfId="7" applyNumberFormat="1" applyFont="1" applyFill="1" applyBorder="1" applyAlignment="1">
      <alignment vertical="center"/>
    </xf>
    <xf numFmtId="167" fontId="30" fillId="14" borderId="6" xfId="7" applyNumberFormat="1" applyFont="1" applyFill="1" applyBorder="1" applyAlignment="1">
      <alignment vertical="center"/>
    </xf>
    <xf numFmtId="167" fontId="30" fillId="17" borderId="6" xfId="7" applyNumberFormat="1" applyFont="1" applyFill="1" applyBorder="1" applyAlignment="1">
      <alignment vertical="center"/>
    </xf>
    <xf numFmtId="167" fontId="30" fillId="29" borderId="6" xfId="7" applyNumberFormat="1" applyFont="1" applyFill="1" applyBorder="1" applyAlignment="1">
      <alignment vertical="center"/>
    </xf>
    <xf numFmtId="167" fontId="30" fillId="16" borderId="61" xfId="7" applyNumberFormat="1" applyFont="1" applyFill="1" applyBorder="1" applyAlignment="1">
      <alignment vertical="center"/>
    </xf>
    <xf numFmtId="167" fontId="30" fillId="28" borderId="61" xfId="7" applyNumberFormat="1" applyFont="1" applyFill="1" applyBorder="1" applyAlignment="1">
      <alignment vertical="center"/>
    </xf>
    <xf numFmtId="167" fontId="21" fillId="18" borderId="33" xfId="0" applyNumberFormat="1" applyFont="1" applyFill="1" applyBorder="1"/>
    <xf numFmtId="167" fontId="21" fillId="14" borderId="33" xfId="0" applyNumberFormat="1" applyFont="1" applyFill="1" applyBorder="1"/>
    <xf numFmtId="167" fontId="21" fillId="17" borderId="33" xfId="0" applyNumberFormat="1" applyFont="1" applyFill="1" applyBorder="1"/>
    <xf numFmtId="167" fontId="21" fillId="29" borderId="33" xfId="0" applyNumberFormat="1" applyFont="1" applyFill="1" applyBorder="1"/>
    <xf numFmtId="167" fontId="21" fillId="16" borderId="78" xfId="0" applyNumberFormat="1" applyFont="1" applyFill="1" applyBorder="1"/>
    <xf numFmtId="175" fontId="1" fillId="0" borderId="0" xfId="6" applyNumberFormat="1" applyFont="1"/>
    <xf numFmtId="0" fontId="0" fillId="6" borderId="0" xfId="4" applyFont="1" applyFill="1"/>
    <xf numFmtId="167" fontId="21" fillId="6" borderId="33" xfId="0" applyNumberFormat="1" applyFont="1" applyFill="1" applyBorder="1"/>
    <xf numFmtId="0" fontId="31" fillId="0" borderId="0" xfId="0" applyFont="1"/>
    <xf numFmtId="3" fontId="32" fillId="0" borderId="0" xfId="0" applyNumberFormat="1" applyFont="1"/>
    <xf numFmtId="3" fontId="33" fillId="0" borderId="0" xfId="0" applyNumberFormat="1" applyFont="1"/>
    <xf numFmtId="0" fontId="34" fillId="0" borderId="0" xfId="0" applyFont="1"/>
    <xf numFmtId="166" fontId="35" fillId="0" borderId="10" xfId="2" applyFont="1" applyBorder="1" applyAlignment="1">
      <alignment horizontal="center" vertical="center" wrapText="1"/>
    </xf>
    <xf numFmtId="0" fontId="1" fillId="0" borderId="0" xfId="0" applyFont="1"/>
    <xf numFmtId="167" fontId="35" fillId="0" borderId="10" xfId="2" applyNumberFormat="1" applyFont="1" applyBorder="1" applyAlignment="1">
      <alignment horizontal="center" vertical="center" wrapText="1"/>
    </xf>
    <xf numFmtId="10" fontId="1" fillId="0" borderId="0" xfId="0" applyNumberFormat="1" applyFont="1"/>
    <xf numFmtId="166" fontId="35" fillId="0" borderId="0" xfId="2" applyFont="1" applyBorder="1" applyAlignment="1">
      <alignment horizontal="center" vertical="center" wrapText="1"/>
    </xf>
    <xf numFmtId="167" fontId="35" fillId="0" borderId="0" xfId="2" applyNumberFormat="1" applyFont="1" applyBorder="1" applyAlignment="1">
      <alignment horizontal="center" vertical="center" wrapText="1"/>
    </xf>
    <xf numFmtId="168" fontId="1" fillId="12" borderId="22" xfId="1" applyNumberFormat="1" applyFont="1" applyFill="1" applyBorder="1" applyAlignment="1">
      <alignment vertical="center"/>
    </xf>
    <xf numFmtId="0" fontId="3" fillId="0" borderId="74" xfId="0" applyFont="1" applyBorder="1" applyAlignment="1">
      <alignment horizontal="center" vertical="center" wrapText="1"/>
    </xf>
    <xf numFmtId="164" fontId="3" fillId="0" borderId="74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164" fontId="37" fillId="0" borderId="44" xfId="0" applyNumberFormat="1" applyFont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37" fillId="4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0" fontId="3" fillId="0" borderId="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165" fontId="3" fillId="0" borderId="74" xfId="0" applyNumberFormat="1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6" fillId="5" borderId="6" xfId="0" applyFont="1" applyFill="1" applyBorder="1" applyAlignment="1">
      <alignment horizontal="center" vertical="center" wrapText="1"/>
    </xf>
    <xf numFmtId="0" fontId="37" fillId="6" borderId="6" xfId="0" applyFont="1" applyFill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7" fillId="0" borderId="6" xfId="0" applyNumberFormat="1" applyFont="1" applyBorder="1" applyAlignment="1">
      <alignment horizontal="center" vertical="center" wrapText="1"/>
    </xf>
    <xf numFmtId="166" fontId="14" fillId="0" borderId="0" xfId="2" applyFont="1" applyBorder="1" applyAlignment="1">
      <alignment horizontal="center" vertical="center" wrapText="1"/>
    </xf>
    <xf numFmtId="0" fontId="38" fillId="22" borderId="44" xfId="0" applyFont="1" applyFill="1" applyBorder="1" applyAlignment="1">
      <alignment horizontal="center" vertical="center"/>
    </xf>
    <xf numFmtId="0" fontId="38" fillId="22" borderId="74" xfId="0" applyFont="1" applyFill="1" applyBorder="1" applyAlignment="1">
      <alignment horizontal="center" vertical="center"/>
    </xf>
    <xf numFmtId="0" fontId="39" fillId="0" borderId="44" xfId="0" applyFont="1" applyBorder="1" applyAlignment="1">
      <alignment vertical="center" wrapText="1"/>
    </xf>
    <xf numFmtId="164" fontId="39" fillId="4" borderId="74" xfId="0" applyNumberFormat="1" applyFont="1" applyFill="1" applyBorder="1" applyAlignment="1">
      <alignment horizontal="right" vertical="center"/>
    </xf>
    <xf numFmtId="0" fontId="38" fillId="22" borderId="44" xfId="0" applyFont="1" applyFill="1" applyBorder="1" applyAlignment="1">
      <alignment vertical="center"/>
    </xf>
    <xf numFmtId="164" fontId="38" fillId="22" borderId="74" xfId="0" applyNumberFormat="1" applyFont="1" applyFill="1" applyBorder="1" applyAlignment="1">
      <alignment horizontal="right" vertical="center"/>
    </xf>
    <xf numFmtId="167" fontId="14" fillId="0" borderId="0" xfId="2" applyNumberFormat="1" applyFont="1" applyBorder="1" applyAlignment="1">
      <alignment horizontal="center" vertical="center" wrapText="1"/>
    </xf>
    <xf numFmtId="0" fontId="40" fillId="5" borderId="12" xfId="0" applyFont="1" applyFill="1" applyBorder="1" applyAlignment="1">
      <alignment horizontal="center" vertical="center" wrapText="1"/>
    </xf>
    <xf numFmtId="0" fontId="41" fillId="6" borderId="12" xfId="0" applyFont="1" applyFill="1" applyBorder="1" applyAlignment="1">
      <alignment horizontal="center" vertical="center" wrapText="1"/>
    </xf>
    <xf numFmtId="0" fontId="41" fillId="6" borderId="13" xfId="0" applyFont="1" applyFill="1" applyBorder="1" applyAlignment="1">
      <alignment horizontal="center" vertical="center" wrapText="1"/>
    </xf>
    <xf numFmtId="0" fontId="42" fillId="4" borderId="14" xfId="0" applyFont="1" applyFill="1" applyBorder="1" applyAlignment="1">
      <alignment horizontal="center" vertical="center" wrapText="1"/>
    </xf>
    <xf numFmtId="14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67" fontId="28" fillId="0" borderId="10" xfId="2" applyNumberFormat="1" applyFont="1" applyBorder="1" applyAlignment="1">
      <alignment horizontal="center" vertical="center" wrapText="1"/>
    </xf>
    <xf numFmtId="15" fontId="28" fillId="0" borderId="10" xfId="0" applyNumberFormat="1" applyFont="1" applyBorder="1" applyAlignment="1">
      <alignment horizontal="center" vertical="center" wrapText="1"/>
    </xf>
    <xf numFmtId="166" fontId="28" fillId="0" borderId="10" xfId="2" applyFont="1" applyBorder="1" applyAlignment="1">
      <alignment horizontal="center" vertical="center" wrapText="1"/>
    </xf>
    <xf numFmtId="10" fontId="28" fillId="0" borderId="10" xfId="3" applyNumberFormat="1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 wrapText="1"/>
    </xf>
    <xf numFmtId="0" fontId="42" fillId="4" borderId="16" xfId="0" applyFont="1" applyFill="1" applyBorder="1" applyAlignment="1">
      <alignment horizontal="center" vertical="center" wrapText="1"/>
    </xf>
    <xf numFmtId="14" fontId="28" fillId="0" borderId="6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15" fontId="28" fillId="0" borderId="6" xfId="0" applyNumberFormat="1" applyFont="1" applyBorder="1" applyAlignment="1">
      <alignment horizontal="center" vertical="center" wrapText="1"/>
    </xf>
    <xf numFmtId="166" fontId="28" fillId="0" borderId="6" xfId="2" applyFont="1" applyBorder="1" applyAlignment="1">
      <alignment horizontal="center" vertical="center" wrapText="1"/>
    </xf>
    <xf numFmtId="0" fontId="42" fillId="4" borderId="17" xfId="0" applyFont="1" applyFill="1" applyBorder="1" applyAlignment="1">
      <alignment horizontal="center" vertical="center" wrapText="1"/>
    </xf>
    <xf numFmtId="167" fontId="28" fillId="0" borderId="6" xfId="2" applyNumberFormat="1" applyFont="1" applyBorder="1" applyAlignment="1">
      <alignment horizontal="center" vertical="center" wrapText="1"/>
    </xf>
    <xf numFmtId="0" fontId="42" fillId="4" borderId="18" xfId="0" applyFont="1" applyFill="1" applyBorder="1" applyAlignment="1">
      <alignment horizontal="center" vertical="center" wrapText="1"/>
    </xf>
    <xf numFmtId="14" fontId="28" fillId="0" borderId="19" xfId="0" applyNumberFormat="1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5" fontId="28" fillId="0" borderId="19" xfId="0" applyNumberFormat="1" applyFont="1" applyBorder="1" applyAlignment="1">
      <alignment horizontal="center" vertical="center" wrapText="1"/>
    </xf>
    <xf numFmtId="0" fontId="30" fillId="0" borderId="19" xfId="0" applyFont="1" applyBorder="1"/>
    <xf numFmtId="0" fontId="28" fillId="0" borderId="20" xfId="0" applyFont="1" applyBorder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166" fontId="42" fillId="0" borderId="10" xfId="2" applyFont="1" applyBorder="1" applyAlignment="1">
      <alignment horizontal="center" vertical="center" wrapText="1"/>
    </xf>
    <xf numFmtId="167" fontId="42" fillId="0" borderId="10" xfId="2" applyNumberFormat="1" applyFont="1" applyBorder="1" applyAlignment="1">
      <alignment horizontal="center" vertical="center" wrapText="1"/>
    </xf>
    <xf numFmtId="0" fontId="44" fillId="5" borderId="11" xfId="0" applyFont="1" applyFill="1" applyBorder="1" applyAlignment="1">
      <alignment horizontal="center" vertical="center" wrapText="1"/>
    </xf>
    <xf numFmtId="0" fontId="0" fillId="6" borderId="21" xfId="0" applyFill="1" applyBorder="1"/>
    <xf numFmtId="4" fontId="45" fillId="0" borderId="6" xfId="0" applyNumberFormat="1" applyFont="1" applyBorder="1" applyAlignment="1">
      <alignment horizontal="center" vertical="center" wrapText="1"/>
    </xf>
    <xf numFmtId="4" fontId="45" fillId="0" borderId="19" xfId="0" applyNumberFormat="1" applyFont="1" applyBorder="1" applyAlignment="1">
      <alignment horizontal="center" vertical="center" wrapText="1"/>
    </xf>
    <xf numFmtId="4" fontId="45" fillId="0" borderId="10" xfId="0" applyNumberFormat="1" applyFont="1" applyBorder="1" applyAlignment="1">
      <alignment horizontal="center" vertical="center" wrapText="1"/>
    </xf>
    <xf numFmtId="166" fontId="46" fillId="0" borderId="0" xfId="2" applyFont="1"/>
    <xf numFmtId="0" fontId="47" fillId="0" borderId="0" xfId="0" applyFont="1" applyAlignment="1">
      <alignment vertical="center"/>
    </xf>
    <xf numFmtId="3" fontId="48" fillId="0" borderId="0" xfId="0" applyNumberFormat="1" applyFont="1"/>
    <xf numFmtId="0" fontId="27" fillId="23" borderId="0" xfId="0" applyFont="1" applyFill="1" applyAlignment="1">
      <alignment horizontal="center" vertical="center" wrapText="1"/>
    </xf>
    <xf numFmtId="0" fontId="24" fillId="20" borderId="58" xfId="0" applyFont="1" applyFill="1" applyBorder="1" applyAlignment="1">
      <alignment horizontal="center"/>
    </xf>
    <xf numFmtId="0" fontId="0" fillId="0" borderId="62" xfId="0" applyBorder="1"/>
    <xf numFmtId="0" fontId="0" fillId="12" borderId="62" xfId="0" applyFill="1" applyBorder="1"/>
    <xf numFmtId="0" fontId="24" fillId="6" borderId="28" xfId="0" applyFont="1" applyFill="1" applyBorder="1"/>
    <xf numFmtId="9" fontId="0" fillId="0" borderId="6" xfId="3" applyFont="1" applyBorder="1"/>
    <xf numFmtId="0" fontId="49" fillId="12" borderId="45" xfId="0" applyFont="1" applyFill="1" applyBorder="1"/>
    <xf numFmtId="0" fontId="50" fillId="12" borderId="6" xfId="0" applyFont="1" applyFill="1" applyBorder="1"/>
    <xf numFmtId="167" fontId="0" fillId="0" borderId="79" xfId="0" applyNumberFormat="1" applyBorder="1"/>
    <xf numFmtId="9" fontId="0" fillId="0" borderId="15" xfId="3" applyFont="1" applyBorder="1"/>
    <xf numFmtId="9" fontId="0" fillId="0" borderId="20" xfId="3" applyFont="1" applyBorder="1"/>
    <xf numFmtId="4" fontId="49" fillId="12" borderId="6" xfId="0" applyNumberFormat="1" applyFont="1" applyFill="1" applyBorder="1"/>
    <xf numFmtId="166" fontId="49" fillId="12" borderId="6" xfId="0" applyNumberFormat="1" applyFont="1" applyFill="1" applyBorder="1"/>
    <xf numFmtId="166" fontId="50" fillId="12" borderId="6" xfId="0" applyNumberFormat="1" applyFont="1" applyFill="1" applyBorder="1"/>
    <xf numFmtId="0" fontId="49" fillId="20" borderId="35" xfId="0" applyFont="1" applyFill="1" applyBorder="1" applyAlignment="1">
      <alignment horizontal="center"/>
    </xf>
    <xf numFmtId="0" fontId="49" fillId="20" borderId="80" xfId="0" applyFont="1" applyFill="1" applyBorder="1" applyAlignment="1">
      <alignment horizontal="center"/>
    </xf>
    <xf numFmtId="0" fontId="24" fillId="20" borderId="48" xfId="0" applyFont="1" applyFill="1" applyBorder="1" applyAlignment="1">
      <alignment horizontal="center"/>
    </xf>
    <xf numFmtId="0" fontId="0" fillId="0" borderId="36" xfId="0" applyBorder="1"/>
    <xf numFmtId="0" fontId="0" fillId="12" borderId="38" xfId="0" applyFill="1" applyBorder="1"/>
    <xf numFmtId="0" fontId="0" fillId="12" borderId="23" xfId="0" applyFill="1" applyBorder="1"/>
    <xf numFmtId="166" fontId="25" fillId="12" borderId="50" xfId="0" applyNumberFormat="1" applyFont="1" applyFill="1" applyBorder="1"/>
    <xf numFmtId="0" fontId="0" fillId="12" borderId="10" xfId="0" applyFill="1" applyBorder="1"/>
    <xf numFmtId="167" fontId="0" fillId="12" borderId="10" xfId="2" applyNumberFormat="1" applyFont="1" applyFill="1" applyBorder="1"/>
    <xf numFmtId="9" fontId="0" fillId="0" borderId="39" xfId="3" applyFont="1" applyBorder="1"/>
    <xf numFmtId="9" fontId="0" fillId="0" borderId="40" xfId="3" applyFont="1" applyBorder="1"/>
    <xf numFmtId="0" fontId="0" fillId="12" borderId="42" xfId="0" applyFill="1" applyBorder="1"/>
    <xf numFmtId="0" fontId="0" fillId="12" borderId="19" xfId="0" applyFill="1" applyBorder="1"/>
    <xf numFmtId="166" fontId="0" fillId="12" borderId="19" xfId="0" applyNumberFormat="1" applyFill="1" applyBorder="1"/>
    <xf numFmtId="167" fontId="0" fillId="12" borderId="19" xfId="2" applyNumberFormat="1" applyFont="1" applyFill="1" applyBorder="1"/>
    <xf numFmtId="167" fontId="0" fillId="0" borderId="77" xfId="0" applyNumberFormat="1" applyBorder="1"/>
    <xf numFmtId="4" fontId="0" fillId="0" borderId="6" xfId="0" applyNumberFormat="1" applyBorder="1"/>
    <xf numFmtId="166" fontId="25" fillId="0" borderId="6" xfId="0" applyNumberFormat="1" applyFont="1" applyBorder="1"/>
    <xf numFmtId="166" fontId="25" fillId="12" borderId="6" xfId="0" applyNumberFormat="1" applyFont="1" applyFill="1" applyBorder="1"/>
    <xf numFmtId="4" fontId="0" fillId="12" borderId="6" xfId="0" applyNumberFormat="1" applyFill="1" applyBorder="1"/>
    <xf numFmtId="0" fontId="49" fillId="20" borderId="13" xfId="0" applyFont="1" applyFill="1" applyBorder="1" applyAlignment="1">
      <alignment horizontal="center"/>
    </xf>
    <xf numFmtId="4" fontId="0" fillId="12" borderId="19" xfId="0" applyNumberFormat="1" applyFill="1" applyBorder="1"/>
    <xf numFmtId="166" fontId="25" fillId="12" borderId="19" xfId="0" applyNumberFormat="1" applyFont="1" applyFill="1" applyBorder="1"/>
    <xf numFmtId="9" fontId="0" fillId="0" borderId="19" xfId="3" applyFont="1" applyBorder="1"/>
    <xf numFmtId="167" fontId="0" fillId="0" borderId="19" xfId="0" applyNumberFormat="1" applyBorder="1"/>
    <xf numFmtId="10" fontId="0" fillId="0" borderId="15" xfId="3" applyNumberFormat="1" applyFont="1" applyBorder="1"/>
    <xf numFmtId="4" fontId="27" fillId="18" borderId="6" xfId="0" applyNumberFormat="1" applyFont="1" applyFill="1" applyBorder="1" applyAlignment="1">
      <alignment horizontal="right" vertical="center"/>
    </xf>
    <xf numFmtId="0" fontId="27" fillId="0" borderId="6" xfId="0" applyFont="1" applyBorder="1" applyAlignment="1">
      <alignment horizontal="right" vertical="center"/>
    </xf>
    <xf numFmtId="0" fontId="2" fillId="0" borderId="0" xfId="0" applyFont="1"/>
    <xf numFmtId="0" fontId="51" fillId="0" borderId="0" xfId="0" applyFont="1"/>
    <xf numFmtId="0" fontId="51" fillId="0" borderId="6" xfId="0" applyFont="1" applyBorder="1"/>
    <xf numFmtId="0" fontId="52" fillId="0" borderId="6" xfId="0" applyFont="1" applyBorder="1" applyAlignment="1">
      <alignment horizontal="right" vertical="center" wrapText="1"/>
    </xf>
    <xf numFmtId="0" fontId="52" fillId="0" borderId="6" xfId="0" applyFont="1" applyBorder="1"/>
    <xf numFmtId="0" fontId="53" fillId="0" borderId="6" xfId="0" applyFont="1" applyBorder="1" applyAlignment="1">
      <alignment horizontal="center"/>
    </xf>
    <xf numFmtId="0" fontId="53" fillId="0" borderId="10" xfId="0" applyFont="1" applyBorder="1" applyAlignment="1">
      <alignment horizontal="center"/>
    </xf>
    <xf numFmtId="177" fontId="53" fillId="0" borderId="6" xfId="8" applyNumberFormat="1" applyFont="1" applyBorder="1" applyAlignment="1">
      <alignment horizontal="center"/>
    </xf>
    <xf numFmtId="177" fontId="51" fillId="0" borderId="0" xfId="0" applyNumberFormat="1" applyFont="1"/>
    <xf numFmtId="0" fontId="54" fillId="12" borderId="6" xfId="0" applyFont="1" applyFill="1" applyBorder="1" applyAlignment="1">
      <alignment horizontal="center" vertical="center" wrapText="1"/>
    </xf>
    <xf numFmtId="177" fontId="55" fillId="12" borderId="6" xfId="9" applyNumberFormat="1" applyFont="1" applyFill="1" applyBorder="1" applyAlignment="1">
      <alignment horizontal="center" vertical="center" wrapText="1"/>
    </xf>
    <xf numFmtId="0" fontId="54" fillId="30" borderId="6" xfId="0" applyFont="1" applyFill="1" applyBorder="1" applyAlignment="1">
      <alignment horizontal="center" vertical="center" wrapText="1"/>
    </xf>
    <xf numFmtId="177" fontId="55" fillId="30" borderId="6" xfId="9" applyNumberFormat="1" applyFont="1" applyFill="1" applyBorder="1" applyAlignment="1">
      <alignment horizontal="center" vertical="center" wrapText="1"/>
    </xf>
    <xf numFmtId="0" fontId="56" fillId="12" borderId="6" xfId="0" applyFont="1" applyFill="1" applyBorder="1" applyAlignment="1">
      <alignment horizontal="center" vertical="center" wrapText="1"/>
    </xf>
    <xf numFmtId="177" fontId="57" fillId="12" borderId="6" xfId="9" applyNumberFormat="1" applyFont="1" applyFill="1" applyBorder="1" applyAlignment="1">
      <alignment horizontal="center" vertical="center" wrapText="1"/>
    </xf>
    <xf numFmtId="0" fontId="56" fillId="30" borderId="6" xfId="0" applyFont="1" applyFill="1" applyBorder="1" applyAlignment="1">
      <alignment horizontal="center" vertical="center" wrapText="1"/>
    </xf>
    <xf numFmtId="177" fontId="57" fillId="30" borderId="6" xfId="9" applyNumberFormat="1" applyFont="1" applyFill="1" applyBorder="1" applyAlignment="1">
      <alignment horizontal="center" vertical="center" wrapText="1"/>
    </xf>
    <xf numFmtId="0" fontId="51" fillId="12" borderId="0" xfId="0" applyFont="1" applyFill="1"/>
    <xf numFmtId="179" fontId="51" fillId="12" borderId="0" xfId="0" applyNumberFormat="1" applyFont="1" applyFill="1"/>
    <xf numFmtId="0" fontId="58" fillId="30" borderId="42" xfId="0" applyFont="1" applyFill="1" applyBorder="1" applyAlignment="1">
      <alignment horizontal="center" vertical="center" wrapText="1"/>
    </xf>
    <xf numFmtId="178" fontId="53" fillId="30" borderId="20" xfId="9" applyFont="1" applyFill="1" applyBorder="1" applyAlignment="1">
      <alignment horizontal="center" vertical="center" wrapText="1"/>
    </xf>
    <xf numFmtId="178" fontId="51" fillId="0" borderId="0" xfId="0" applyNumberFormat="1" applyFont="1"/>
    <xf numFmtId="0" fontId="8" fillId="5" borderId="81" xfId="0" applyFont="1" applyFill="1" applyBorder="1" applyAlignment="1">
      <alignment horizontal="center" vertical="center" wrapText="1"/>
    </xf>
    <xf numFmtId="0" fontId="9" fillId="5" borderId="82" xfId="0" applyFont="1" applyFill="1" applyBorder="1" applyAlignment="1">
      <alignment horizontal="center" vertical="center" wrapText="1"/>
    </xf>
    <xf numFmtId="0" fontId="10" fillId="4" borderId="83" xfId="0" applyFont="1" applyFill="1" applyBorder="1" applyAlignment="1">
      <alignment horizontal="center" vertical="center" wrapText="1"/>
    </xf>
    <xf numFmtId="14" fontId="8" fillId="0" borderId="84" xfId="0" applyNumberFormat="1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10" fillId="4" borderId="85" xfId="0" applyFont="1" applyFill="1" applyBorder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4" fontId="8" fillId="0" borderId="84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82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177" fontId="0" fillId="0" borderId="0" xfId="0" applyNumberFormat="1"/>
    <xf numFmtId="178" fontId="0" fillId="0" borderId="0" xfId="0" applyNumberFormat="1"/>
    <xf numFmtId="177" fontId="0" fillId="6" borderId="0" xfId="0" applyNumberFormat="1" applyFill="1"/>
    <xf numFmtId="4" fontId="8" fillId="6" borderId="6" xfId="0" applyNumberFormat="1" applyFont="1" applyFill="1" applyBorder="1" applyAlignment="1">
      <alignment horizontal="center" vertical="center" wrapText="1"/>
    </xf>
    <xf numFmtId="178" fontId="59" fillId="6" borderId="0" xfId="0" applyNumberFormat="1" applyFont="1" applyFill="1"/>
    <xf numFmtId="177" fontId="59" fillId="6" borderId="0" xfId="0" applyNumberFormat="1" applyFont="1" applyFill="1"/>
    <xf numFmtId="177" fontId="60" fillId="0" borderId="0" xfId="0" applyNumberFormat="1" applyFont="1"/>
    <xf numFmtId="0" fontId="60" fillId="0" borderId="0" xfId="0" applyFont="1"/>
    <xf numFmtId="177" fontId="60" fillId="6" borderId="0" xfId="0" applyNumberFormat="1" applyFont="1" applyFill="1"/>
    <xf numFmtId="177" fontId="61" fillId="6" borderId="0" xfId="0" applyNumberFormat="1" applyFont="1" applyFill="1"/>
    <xf numFmtId="177" fontId="62" fillId="6" borderId="0" xfId="0" applyNumberFormat="1" applyFont="1" applyFill="1"/>
    <xf numFmtId="177" fontId="63" fillId="6" borderId="6" xfId="9" applyNumberFormat="1" applyFont="1" applyFill="1" applyBorder="1" applyAlignment="1">
      <alignment horizontal="center" vertical="center" wrapText="1"/>
    </xf>
    <xf numFmtId="177" fontId="64" fillId="31" borderId="6" xfId="9" applyNumberFormat="1" applyFont="1" applyFill="1" applyBorder="1" applyAlignment="1">
      <alignment horizontal="center" vertical="center" wrapText="1"/>
    </xf>
    <xf numFmtId="0" fontId="60" fillId="0" borderId="6" xfId="0" applyFont="1" applyBorder="1"/>
    <xf numFmtId="0" fontId="65" fillId="0" borderId="6" xfId="0" applyFont="1" applyBorder="1" applyAlignment="1">
      <alignment horizontal="right" vertical="center" wrapText="1"/>
    </xf>
    <xf numFmtId="0" fontId="65" fillId="0" borderId="6" xfId="0" applyFont="1" applyBorder="1"/>
    <xf numFmtId="0" fontId="66" fillId="0" borderId="6" xfId="0" applyFont="1" applyBorder="1" applyAlignment="1">
      <alignment horizontal="center"/>
    </xf>
    <xf numFmtId="0" fontId="66" fillId="0" borderId="10" xfId="0" applyFont="1" applyBorder="1" applyAlignment="1">
      <alignment horizontal="center"/>
    </xf>
    <xf numFmtId="177" fontId="66" fillId="0" borderId="6" xfId="8" applyNumberFormat="1" applyFont="1" applyBorder="1" applyAlignment="1">
      <alignment horizontal="center"/>
    </xf>
    <xf numFmtId="0" fontId="39" fillId="12" borderId="6" xfId="0" applyFont="1" applyFill="1" applyBorder="1" applyAlignment="1">
      <alignment horizontal="center" vertical="center" wrapText="1"/>
    </xf>
    <xf numFmtId="177" fontId="67" fillId="12" borderId="6" xfId="9" applyNumberFormat="1" applyFont="1" applyFill="1" applyBorder="1" applyAlignment="1">
      <alignment horizontal="center" vertical="center" wrapText="1"/>
    </xf>
    <xf numFmtId="0" fontId="39" fillId="30" borderId="6" xfId="0" applyFont="1" applyFill="1" applyBorder="1" applyAlignment="1">
      <alignment horizontal="center" vertical="center" wrapText="1"/>
    </xf>
    <xf numFmtId="177" fontId="68" fillId="31" borderId="6" xfId="9" applyNumberFormat="1" applyFont="1" applyFill="1" applyBorder="1" applyAlignment="1">
      <alignment horizontal="center" vertical="center" wrapText="1"/>
    </xf>
    <xf numFmtId="177" fontId="67" fillId="30" borderId="6" xfId="9" applyNumberFormat="1" applyFont="1" applyFill="1" applyBorder="1" applyAlignment="1">
      <alignment horizontal="center" vertical="center" wrapText="1"/>
    </xf>
    <xf numFmtId="0" fontId="38" fillId="12" borderId="6" xfId="0" applyFont="1" applyFill="1" applyBorder="1" applyAlignment="1">
      <alignment horizontal="center" vertical="center" wrapText="1"/>
    </xf>
    <xf numFmtId="177" fontId="68" fillId="12" borderId="6" xfId="9" applyNumberFormat="1" applyFont="1" applyFill="1" applyBorder="1" applyAlignment="1">
      <alignment horizontal="center" vertical="center" wrapText="1"/>
    </xf>
    <xf numFmtId="0" fontId="38" fillId="30" borderId="6" xfId="0" applyFont="1" applyFill="1" applyBorder="1" applyAlignment="1">
      <alignment horizontal="center" vertical="center" wrapText="1"/>
    </xf>
    <xf numFmtId="177" fontId="68" fillId="30" borderId="6" xfId="9" applyNumberFormat="1" applyFont="1" applyFill="1" applyBorder="1" applyAlignment="1">
      <alignment horizontal="center" vertical="center" wrapText="1"/>
    </xf>
    <xf numFmtId="0" fontId="60" fillId="12" borderId="0" xfId="0" applyFont="1" applyFill="1"/>
    <xf numFmtId="179" fontId="60" fillId="12" borderId="0" xfId="0" applyNumberFormat="1" applyFont="1" applyFill="1"/>
    <xf numFmtId="0" fontId="61" fillId="30" borderId="42" xfId="0" applyFont="1" applyFill="1" applyBorder="1" applyAlignment="1">
      <alignment horizontal="center" vertical="center" wrapText="1"/>
    </xf>
    <xf numFmtId="178" fontId="66" fillId="30" borderId="20" xfId="9" applyFont="1" applyFill="1" applyBorder="1" applyAlignment="1">
      <alignment horizontal="center" vertical="center" wrapText="1"/>
    </xf>
    <xf numFmtId="0" fontId="9" fillId="5" borderId="86" xfId="0" applyFont="1" applyFill="1" applyBorder="1" applyAlignment="1">
      <alignment horizontal="center" vertical="center" wrapText="1"/>
    </xf>
    <xf numFmtId="0" fontId="69" fillId="0" borderId="84" xfId="0" applyFont="1" applyBorder="1" applyAlignment="1">
      <alignment horizontal="center" vertical="center" wrapText="1"/>
    </xf>
    <xf numFmtId="166" fontId="69" fillId="0" borderId="84" xfId="2" applyFont="1" applyBorder="1" applyAlignment="1">
      <alignment horizontal="center" vertical="center" wrapText="1"/>
    </xf>
    <xf numFmtId="166" fontId="69" fillId="0" borderId="84" xfId="0" applyNumberFormat="1" applyFont="1" applyBorder="1" applyAlignment="1">
      <alignment horizontal="center" vertical="center" wrapText="1"/>
    </xf>
    <xf numFmtId="15" fontId="69" fillId="0" borderId="84" xfId="0" applyNumberFormat="1" applyFont="1" applyBorder="1" applyAlignment="1">
      <alignment horizontal="center" vertical="center" wrapText="1"/>
    </xf>
    <xf numFmtId="0" fontId="69" fillId="0" borderId="87" xfId="0" applyFont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166" fontId="69" fillId="0" borderId="0" xfId="2" applyFont="1" applyAlignment="1">
      <alignment horizontal="center" vertical="center" wrapText="1"/>
    </xf>
    <xf numFmtId="166" fontId="69" fillId="0" borderId="0" xfId="0" applyNumberFormat="1" applyFont="1" applyAlignment="1">
      <alignment horizontal="center" vertical="center" wrapText="1"/>
    </xf>
    <xf numFmtId="15" fontId="69" fillId="0" borderId="0" xfId="0" applyNumberFormat="1" applyFont="1" applyAlignment="1">
      <alignment horizontal="center" vertical="center" wrapText="1"/>
    </xf>
    <xf numFmtId="0" fontId="69" fillId="0" borderId="88" xfId="0" applyFont="1" applyBorder="1" applyAlignment="1">
      <alignment horizontal="center" vertical="center" wrapText="1"/>
    </xf>
    <xf numFmtId="0" fontId="51" fillId="6" borderId="0" xfId="0" applyFont="1" applyFill="1"/>
    <xf numFmtId="0" fontId="70" fillId="4" borderId="0" xfId="0" applyFont="1" applyFill="1" applyAlignment="1">
      <alignment horizontal="center" vertical="center" wrapText="1"/>
    </xf>
    <xf numFmtId="14" fontId="71" fillId="4" borderId="0" xfId="0" applyNumberFormat="1" applyFont="1" applyFill="1" applyAlignment="1">
      <alignment horizontal="center" vertical="center" wrapText="1"/>
    </xf>
    <xf numFmtId="0" fontId="72" fillId="4" borderId="0" xfId="0" applyFont="1" applyFill="1" applyAlignment="1">
      <alignment horizontal="center" vertical="center" wrapText="1"/>
    </xf>
    <xf numFmtId="166" fontId="72" fillId="4" borderId="0" xfId="0" applyNumberFormat="1" applyFont="1" applyFill="1" applyAlignment="1">
      <alignment horizontal="center" vertical="center" wrapText="1"/>
    </xf>
    <xf numFmtId="15" fontId="72" fillId="4" borderId="0" xfId="0" applyNumberFormat="1" applyFont="1" applyFill="1" applyAlignment="1">
      <alignment horizontal="center" vertical="center" wrapText="1"/>
    </xf>
    <xf numFmtId="0" fontId="58" fillId="32" borderId="6" xfId="0" applyFont="1" applyFill="1" applyBorder="1" applyAlignment="1">
      <alignment horizontal="center" vertical="center" wrapText="1"/>
    </xf>
    <xf numFmtId="0" fontId="70" fillId="32" borderId="79" xfId="0" applyFont="1" applyFill="1" applyBorder="1" applyAlignment="1">
      <alignment horizontal="center" vertical="center" wrapText="1"/>
    </xf>
    <xf numFmtId="0" fontId="70" fillId="32" borderId="0" xfId="0" applyFont="1" applyFill="1" applyAlignment="1">
      <alignment horizontal="center" vertical="center" wrapText="1"/>
    </xf>
    <xf numFmtId="0" fontId="53" fillId="0" borderId="0" xfId="0" applyFont="1"/>
    <xf numFmtId="176" fontId="73" fillId="0" borderId="0" xfId="8" applyFont="1" applyAlignment="1">
      <alignment horizontal="center" vertical="center"/>
    </xf>
    <xf numFmtId="176" fontId="74" fillId="0" borderId="0" xfId="8" applyFont="1" applyFill="1" applyBorder="1" applyAlignment="1">
      <alignment horizontal="center" vertical="center" wrapText="1"/>
    </xf>
    <xf numFmtId="0" fontId="58" fillId="33" borderId="10" xfId="0" applyFont="1" applyFill="1" applyBorder="1" applyAlignment="1">
      <alignment horizontal="center" vertical="center" wrapText="1"/>
    </xf>
    <xf numFmtId="0" fontId="75" fillId="33" borderId="77" xfId="0" applyFont="1" applyFill="1" applyBorder="1" applyAlignment="1">
      <alignment horizontal="center" vertical="center" wrapText="1"/>
    </xf>
    <xf numFmtId="0" fontId="75" fillId="34" borderId="77" xfId="0" applyFont="1" applyFill="1" applyBorder="1" applyAlignment="1">
      <alignment horizontal="center" vertical="center" wrapText="1"/>
    </xf>
    <xf numFmtId="0" fontId="75" fillId="33" borderId="0" xfId="0" applyFont="1" applyFill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167" fontId="51" fillId="12" borderId="6" xfId="2" applyNumberFormat="1" applyFont="1" applyFill="1" applyBorder="1" applyAlignment="1">
      <alignment horizontal="center" vertical="center" wrapText="1"/>
    </xf>
    <xf numFmtId="9" fontId="51" fillId="0" borderId="0" xfId="3" applyFont="1"/>
    <xf numFmtId="164" fontId="51" fillId="12" borderId="6" xfId="0" applyNumberFormat="1" applyFont="1" applyFill="1" applyBorder="1" applyAlignment="1">
      <alignment horizontal="center" vertical="center" wrapText="1"/>
    </xf>
    <xf numFmtId="164" fontId="51" fillId="12" borderId="6" xfId="0" applyNumberFormat="1" applyFont="1" applyFill="1" applyBorder="1" applyAlignment="1">
      <alignment vertical="center" wrapText="1"/>
    </xf>
    <xf numFmtId="166" fontId="54" fillId="12" borderId="6" xfId="2" applyFont="1" applyFill="1" applyBorder="1" applyAlignment="1">
      <alignment vertical="center" wrapText="1"/>
    </xf>
    <xf numFmtId="166" fontId="51" fillId="12" borderId="6" xfId="2" applyFont="1" applyFill="1" applyBorder="1" applyAlignment="1">
      <alignment horizontal="center" vertical="center" wrapText="1"/>
    </xf>
    <xf numFmtId="166" fontId="51" fillId="12" borderId="0" xfId="2" applyFont="1" applyFill="1" applyBorder="1" applyAlignment="1">
      <alignment horizontal="center" vertical="center" wrapText="1"/>
    </xf>
    <xf numFmtId="180" fontId="76" fillId="0" borderId="0" xfId="3" applyNumberFormat="1" applyFont="1" applyAlignment="1">
      <alignment horizontal="center" vertical="center" wrapText="1"/>
    </xf>
    <xf numFmtId="176" fontId="77" fillId="0" borderId="0" xfId="8" applyFont="1"/>
    <xf numFmtId="0" fontId="58" fillId="34" borderId="10" xfId="0" applyFont="1" applyFill="1" applyBorder="1" applyAlignment="1">
      <alignment horizontal="center" vertical="center" wrapText="1"/>
    </xf>
    <xf numFmtId="176" fontId="56" fillId="6" borderId="6" xfId="9" applyNumberFormat="1" applyFont="1" applyFill="1" applyBorder="1" applyAlignment="1">
      <alignment vertical="center" wrapText="1"/>
    </xf>
    <xf numFmtId="176" fontId="54" fillId="12" borderId="0" xfId="9" applyNumberFormat="1" applyFont="1" applyFill="1" applyBorder="1" applyAlignment="1">
      <alignment vertical="center" wrapText="1"/>
    </xf>
    <xf numFmtId="9" fontId="54" fillId="12" borderId="6" xfId="3" applyFont="1" applyFill="1" applyBorder="1" applyAlignment="1">
      <alignment horizontal="center" vertical="center" wrapText="1"/>
    </xf>
    <xf numFmtId="9" fontId="54" fillId="12" borderId="0" xfId="3" applyFont="1" applyFill="1" applyBorder="1" applyAlignment="1">
      <alignment horizontal="center" vertical="center" wrapText="1"/>
    </xf>
    <xf numFmtId="0" fontId="58" fillId="32" borderId="10" xfId="0" applyFont="1" applyFill="1" applyBorder="1" applyAlignment="1">
      <alignment horizontal="center" vertical="center" wrapText="1"/>
    </xf>
    <xf numFmtId="164" fontId="56" fillId="28" borderId="6" xfId="0" applyNumberFormat="1" applyFont="1" applyFill="1" applyBorder="1" applyAlignment="1">
      <alignment horizontal="center" vertical="center" wrapText="1"/>
    </xf>
    <xf numFmtId="166" fontId="56" fillId="28" borderId="0" xfId="0" applyNumberFormat="1" applyFont="1" applyFill="1" applyAlignment="1">
      <alignment horizontal="center" vertical="center" wrapText="1"/>
    </xf>
    <xf numFmtId="0" fontId="76" fillId="17" borderId="0" xfId="0" applyFont="1" applyFill="1" applyAlignment="1">
      <alignment horizontal="center" vertical="center" wrapText="1"/>
    </xf>
    <xf numFmtId="176" fontId="77" fillId="17" borderId="0" xfId="8" applyFont="1" applyFill="1"/>
    <xf numFmtId="0" fontId="51" fillId="17" borderId="0" xfId="0" applyFont="1" applyFill="1"/>
    <xf numFmtId="178" fontId="54" fillId="12" borderId="6" xfId="9" applyFont="1" applyFill="1" applyBorder="1" applyAlignment="1">
      <alignment horizontal="center" vertical="center" wrapText="1"/>
    </xf>
    <xf numFmtId="178" fontId="54" fillId="12" borderId="0" xfId="9" applyFont="1" applyFill="1" applyBorder="1" applyAlignment="1">
      <alignment horizontal="center" vertical="center" wrapText="1"/>
    </xf>
    <xf numFmtId="181" fontId="76" fillId="0" borderId="0" xfId="3" applyNumberFormat="1" applyFont="1" applyAlignment="1">
      <alignment horizontal="center" vertical="center" wrapText="1"/>
    </xf>
    <xf numFmtId="14" fontId="76" fillId="0" borderId="0" xfId="0" applyNumberFormat="1" applyFont="1" applyAlignment="1">
      <alignment horizontal="center" vertical="center" wrapText="1"/>
    </xf>
    <xf numFmtId="176" fontId="51" fillId="0" borderId="0" xfId="0" applyNumberFormat="1" applyFont="1"/>
    <xf numFmtId="0" fontId="54" fillId="12" borderId="0" xfId="0" applyFont="1" applyFill="1" applyAlignment="1">
      <alignment horizontal="center" vertical="center" wrapText="1"/>
    </xf>
    <xf numFmtId="14" fontId="76" fillId="17" borderId="0" xfId="0" applyNumberFormat="1" applyFont="1" applyFill="1" applyAlignment="1">
      <alignment horizontal="center" vertical="center" wrapText="1"/>
    </xf>
    <xf numFmtId="14" fontId="76" fillId="6" borderId="0" xfId="0" applyNumberFormat="1" applyFont="1" applyFill="1" applyAlignment="1">
      <alignment horizontal="center" vertical="center" wrapText="1"/>
    </xf>
    <xf numFmtId="0" fontId="51" fillId="33" borderId="10" xfId="0" applyFont="1" applyFill="1" applyBorder="1" applyAlignment="1">
      <alignment horizontal="center" vertical="center" wrapText="1"/>
    </xf>
    <xf numFmtId="3" fontId="54" fillId="12" borderId="6" xfId="0" applyNumberFormat="1" applyFont="1" applyFill="1" applyBorder="1" applyAlignment="1">
      <alignment horizontal="center" vertical="center" wrapText="1"/>
    </xf>
    <xf numFmtId="3" fontId="54" fillId="12" borderId="0" xfId="0" applyNumberFormat="1" applyFont="1" applyFill="1" applyAlignment="1">
      <alignment horizontal="center" vertical="center" wrapText="1"/>
    </xf>
    <xf numFmtId="0" fontId="76" fillId="12" borderId="0" xfId="0" applyFont="1" applyFill="1" applyAlignment="1">
      <alignment horizontal="center" vertical="center" wrapText="1"/>
    </xf>
    <xf numFmtId="178" fontId="55" fillId="12" borderId="6" xfId="9" applyFont="1" applyFill="1" applyBorder="1" applyAlignment="1">
      <alignment horizontal="center" vertical="center" wrapText="1"/>
    </xf>
    <xf numFmtId="178" fontId="55" fillId="12" borderId="0" xfId="9" applyFont="1" applyFill="1" applyBorder="1" applyAlignment="1">
      <alignment horizontal="center" vertical="center" wrapText="1"/>
    </xf>
    <xf numFmtId="0" fontId="51" fillId="35" borderId="10" xfId="0" applyFont="1" applyFill="1" applyBorder="1" applyAlignment="1">
      <alignment horizontal="center" vertical="center" wrapText="1"/>
    </xf>
    <xf numFmtId="178" fontId="55" fillId="36" borderId="6" xfId="9" applyFont="1" applyFill="1" applyBorder="1" applyAlignment="1">
      <alignment horizontal="center" vertical="center" wrapText="1"/>
    </xf>
    <xf numFmtId="178" fontId="55" fillId="36" borderId="0" xfId="9" applyFont="1" applyFill="1" applyBorder="1" applyAlignment="1">
      <alignment horizontal="center" vertical="center" wrapText="1"/>
    </xf>
    <xf numFmtId="166" fontId="51" fillId="0" borderId="0" xfId="2" applyFont="1"/>
    <xf numFmtId="178" fontId="57" fillId="28" borderId="6" xfId="9" applyFont="1" applyFill="1" applyBorder="1" applyAlignment="1">
      <alignment horizontal="center" vertical="center" wrapText="1"/>
    </xf>
    <xf numFmtId="178" fontId="57" fillId="28" borderId="0" xfId="9" applyFont="1" applyFill="1" applyBorder="1" applyAlignment="1">
      <alignment horizontal="center" vertical="center" wrapText="1"/>
    </xf>
    <xf numFmtId="178" fontId="55" fillId="31" borderId="6" xfId="9" applyFont="1" applyFill="1" applyBorder="1" applyAlignment="1">
      <alignment horizontal="center" vertical="center" wrapText="1"/>
    </xf>
    <xf numFmtId="178" fontId="55" fillId="6" borderId="6" xfId="9" applyFont="1" applyFill="1" applyBorder="1" applyAlignment="1">
      <alignment horizontal="center" vertical="center" wrapText="1"/>
    </xf>
    <xf numFmtId="0" fontId="58" fillId="35" borderId="10" xfId="0" applyFont="1" applyFill="1" applyBorder="1" applyAlignment="1">
      <alignment horizontal="center" vertical="center" wrapText="1"/>
    </xf>
    <xf numFmtId="178" fontId="57" fillId="36" borderId="6" xfId="9" applyFont="1" applyFill="1" applyBorder="1" applyAlignment="1">
      <alignment horizontal="center" vertical="center" wrapText="1"/>
    </xf>
    <xf numFmtId="178" fontId="57" fillId="36" borderId="0" xfId="9" applyFont="1" applyFill="1" applyBorder="1" applyAlignment="1">
      <alignment horizontal="center" vertical="center" wrapText="1"/>
    </xf>
    <xf numFmtId="0" fontId="51" fillId="33" borderId="0" xfId="0" applyFont="1" applyFill="1"/>
    <xf numFmtId="176" fontId="51" fillId="12" borderId="0" xfId="8" applyFont="1" applyFill="1"/>
    <xf numFmtId="178" fontId="76" fillId="12" borderId="0" xfId="0" applyNumberFormat="1" applyFont="1" applyFill="1" applyAlignment="1">
      <alignment horizontal="center" vertical="center" wrapText="1"/>
    </xf>
    <xf numFmtId="0" fontId="58" fillId="35" borderId="42" xfId="0" applyFont="1" applyFill="1" applyBorder="1" applyAlignment="1">
      <alignment horizontal="center" vertical="center" wrapText="1"/>
    </xf>
    <xf numFmtId="178" fontId="53" fillId="31" borderId="20" xfId="9" applyFont="1" applyFill="1" applyBorder="1" applyAlignment="1">
      <alignment horizontal="center" vertical="center" wrapText="1"/>
    </xf>
    <xf numFmtId="178" fontId="53" fillId="36" borderId="0" xfId="9" applyFont="1" applyFill="1" applyBorder="1" applyAlignment="1">
      <alignment horizontal="center" vertical="center" wrapText="1"/>
    </xf>
    <xf numFmtId="0" fontId="51" fillId="37" borderId="0" xfId="0" applyFont="1" applyFill="1"/>
    <xf numFmtId="166" fontId="51" fillId="12" borderId="0" xfId="2" applyFont="1" applyFill="1"/>
    <xf numFmtId="0" fontId="70" fillId="12" borderId="0" xfId="0" applyFont="1" applyFill="1" applyAlignment="1">
      <alignment vertical="center" wrapText="1"/>
    </xf>
    <xf numFmtId="0" fontId="58" fillId="38" borderId="6" xfId="0" applyFont="1" applyFill="1" applyBorder="1" applyAlignment="1">
      <alignment horizontal="center" vertical="center" wrapText="1"/>
    </xf>
    <xf numFmtId="178" fontId="55" fillId="39" borderId="6" xfId="9" applyFont="1" applyFill="1" applyBorder="1" applyAlignment="1">
      <alignment horizontal="center" vertical="center" wrapText="1"/>
    </xf>
    <xf numFmtId="178" fontId="55" fillId="39" borderId="0" xfId="9" applyFont="1" applyFill="1" applyBorder="1" applyAlignment="1">
      <alignment horizontal="center" vertical="center" wrapText="1"/>
    </xf>
    <xf numFmtId="0" fontId="78" fillId="37" borderId="6" xfId="0" applyFont="1" applyFill="1" applyBorder="1" applyAlignment="1">
      <alignment horizontal="center" vertical="center" wrapText="1"/>
    </xf>
    <xf numFmtId="0" fontId="78" fillId="37" borderId="79" xfId="0" applyFont="1" applyFill="1" applyBorder="1" applyAlignment="1">
      <alignment horizontal="center" vertical="center" wrapText="1"/>
    </xf>
    <xf numFmtId="0" fontId="58" fillId="37" borderId="79" xfId="0" applyFont="1" applyFill="1" applyBorder="1" applyAlignment="1">
      <alignment horizontal="center" vertical="center" wrapText="1"/>
    </xf>
    <xf numFmtId="0" fontId="70" fillId="12" borderId="6" xfId="0" applyFont="1" applyFill="1" applyBorder="1" applyAlignment="1">
      <alignment horizontal="center" vertical="center" wrapText="1"/>
    </xf>
    <xf numFmtId="14" fontId="71" fillId="12" borderId="6" xfId="0" applyNumberFormat="1" applyFont="1" applyFill="1" applyBorder="1" applyAlignment="1">
      <alignment horizontal="center" vertical="center" wrapText="1"/>
    </xf>
    <xf numFmtId="0" fontId="55" fillId="12" borderId="6" xfId="0" applyFont="1" applyFill="1" applyBorder="1" applyAlignment="1">
      <alignment horizontal="center" vertical="center" wrapText="1"/>
    </xf>
    <xf numFmtId="178" fontId="53" fillId="12" borderId="6" xfId="0" applyNumberFormat="1" applyFont="1" applyFill="1" applyBorder="1" applyAlignment="1">
      <alignment horizontal="center" vertical="center" wrapText="1"/>
    </xf>
    <xf numFmtId="178" fontId="53" fillId="12" borderId="6" xfId="9" applyFont="1" applyFill="1" applyBorder="1" applyAlignment="1">
      <alignment horizontal="center" vertical="center" wrapText="1"/>
    </xf>
    <xf numFmtId="182" fontId="54" fillId="12" borderId="6" xfId="0" applyNumberFormat="1" applyFont="1" applyFill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0" fontId="70" fillId="12" borderId="0" xfId="0" applyFont="1" applyFill="1" applyAlignment="1">
      <alignment horizontal="center" vertical="center" wrapText="1"/>
    </xf>
    <xf numFmtId="14" fontId="71" fillId="12" borderId="0" xfId="0" applyNumberFormat="1" applyFont="1" applyFill="1" applyAlignment="1">
      <alignment horizontal="center" vertical="center" wrapText="1"/>
    </xf>
    <xf numFmtId="182" fontId="54" fillId="12" borderId="0" xfId="0" applyNumberFormat="1" applyFont="1" applyFill="1" applyAlignment="1">
      <alignment horizontal="center" vertical="center" wrapText="1"/>
    </xf>
    <xf numFmtId="0" fontId="55" fillId="12" borderId="0" xfId="0" applyFont="1" applyFill="1" applyAlignment="1">
      <alignment horizontal="center" vertical="center" wrapText="1"/>
    </xf>
    <xf numFmtId="178" fontId="53" fillId="12" borderId="10" xfId="9" applyFont="1" applyFill="1" applyBorder="1" applyAlignment="1">
      <alignment horizontal="center" vertical="center" wrapText="1"/>
    </xf>
    <xf numFmtId="0" fontId="53" fillId="12" borderId="6" xfId="0" applyFont="1" applyFill="1" applyBorder="1" applyAlignment="1">
      <alignment horizontal="center" vertical="center" wrapText="1"/>
    </xf>
    <xf numFmtId="0" fontId="53" fillId="12" borderId="0" xfId="0" applyFont="1" applyFill="1" applyAlignment="1">
      <alignment horizontal="center" vertical="center" wrapText="1"/>
    </xf>
    <xf numFmtId="0" fontId="55" fillId="0" borderId="0" xfId="0" applyFont="1" applyAlignment="1">
      <alignment wrapText="1"/>
    </xf>
    <xf numFmtId="0" fontId="51" fillId="40" borderId="6" xfId="0" applyFont="1" applyFill="1" applyBorder="1" applyAlignment="1">
      <alignment horizontal="center" vertical="center" wrapText="1"/>
    </xf>
    <xf numFmtId="178" fontId="51" fillId="40" borderId="6" xfId="0" applyNumberFormat="1" applyFont="1" applyFill="1" applyBorder="1" applyAlignment="1">
      <alignment horizontal="center" vertical="center" wrapText="1"/>
    </xf>
    <xf numFmtId="178" fontId="51" fillId="40" borderId="0" xfId="0" applyNumberFormat="1" applyFont="1" applyFill="1" applyAlignment="1">
      <alignment horizontal="center" vertical="center" wrapText="1"/>
    </xf>
    <xf numFmtId="0" fontId="51" fillId="40" borderId="0" xfId="0" applyFont="1" applyFill="1" applyAlignment="1">
      <alignment horizontal="center" vertical="center" wrapText="1"/>
    </xf>
    <xf numFmtId="176" fontId="51" fillId="0" borderId="0" xfId="8" applyFont="1"/>
    <xf numFmtId="0" fontId="58" fillId="12" borderId="6" xfId="0" applyFont="1" applyFill="1" applyBorder="1" applyAlignment="1">
      <alignment horizontal="center" vertical="center" wrapText="1"/>
    </xf>
    <xf numFmtId="178" fontId="53" fillId="12" borderId="6" xfId="0" applyNumberFormat="1" applyFont="1" applyFill="1" applyBorder="1" applyAlignment="1">
      <alignment vertical="center" wrapText="1"/>
    </xf>
    <xf numFmtId="178" fontId="56" fillId="12" borderId="6" xfId="9" applyFont="1" applyFill="1" applyBorder="1" applyAlignment="1">
      <alignment horizontal="center" vertical="center" wrapText="1"/>
    </xf>
    <xf numFmtId="0" fontId="58" fillId="12" borderId="0" xfId="0" applyFont="1" applyFill="1" applyAlignment="1">
      <alignment horizontal="center" vertical="center" wrapText="1"/>
    </xf>
    <xf numFmtId="178" fontId="56" fillId="12" borderId="0" xfId="9" applyFont="1" applyFill="1" applyBorder="1" applyAlignment="1">
      <alignment horizontal="center" vertical="center" wrapText="1"/>
    </xf>
    <xf numFmtId="178" fontId="53" fillId="12" borderId="0" xfId="0" applyNumberFormat="1" applyFont="1" applyFill="1" applyAlignment="1">
      <alignment vertical="center" wrapText="1"/>
    </xf>
    <xf numFmtId="0" fontId="78" fillId="12" borderId="6" xfId="0" applyFont="1" applyFill="1" applyBorder="1" applyAlignment="1">
      <alignment horizontal="center" vertical="center" wrapText="1"/>
    </xf>
    <xf numFmtId="182" fontId="79" fillId="12" borderId="6" xfId="10" applyFont="1" applyFill="1" applyBorder="1" applyAlignment="1">
      <alignment horizontal="center" vertical="center" wrapText="1"/>
    </xf>
    <xf numFmtId="0" fontId="77" fillId="12" borderId="6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6" xfId="0" applyFont="1" applyBorder="1" applyAlignment="1">
      <alignment horizontal="center"/>
    </xf>
    <xf numFmtId="176" fontId="53" fillId="0" borderId="6" xfId="8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9" fontId="51" fillId="0" borderId="0" xfId="3" applyFont="1" applyAlignment="1">
      <alignment horizontal="center" vertical="center"/>
    </xf>
    <xf numFmtId="178" fontId="55" fillId="30" borderId="6" xfId="9" applyFont="1" applyFill="1" applyBorder="1" applyAlignment="1">
      <alignment horizontal="center" vertical="center" wrapText="1"/>
    </xf>
    <xf numFmtId="178" fontId="57" fillId="12" borderId="6" xfId="9" applyFont="1" applyFill="1" applyBorder="1" applyAlignment="1">
      <alignment horizontal="center" vertical="center" wrapText="1"/>
    </xf>
    <xf numFmtId="178" fontId="57" fillId="30" borderId="6" xfId="9" applyFont="1" applyFill="1" applyBorder="1" applyAlignment="1">
      <alignment horizontal="center" vertical="center" wrapText="1"/>
    </xf>
    <xf numFmtId="178" fontId="53" fillId="0" borderId="0" xfId="0" applyNumberFormat="1" applyFont="1"/>
    <xf numFmtId="179" fontId="51" fillId="0" borderId="0" xfId="0" applyNumberFormat="1" applyFont="1"/>
    <xf numFmtId="183" fontId="51" fillId="0" borderId="0" xfId="0" applyNumberFormat="1" applyFont="1"/>
    <xf numFmtId="184" fontId="51" fillId="0" borderId="0" xfId="0" applyNumberFormat="1" applyFont="1"/>
    <xf numFmtId="167" fontId="51" fillId="0" borderId="0" xfId="0" applyNumberFormat="1" applyFont="1"/>
    <xf numFmtId="178" fontId="51" fillId="6" borderId="0" xfId="0" applyNumberFormat="1" applyFont="1" applyFill="1"/>
    <xf numFmtId="178" fontId="60" fillId="6" borderId="0" xfId="0" applyNumberFormat="1" applyFont="1" applyFill="1"/>
    <xf numFmtId="3" fontId="33" fillId="6" borderId="0" xfId="0" applyNumberFormat="1" applyFont="1" applyFill="1"/>
    <xf numFmtId="3" fontId="32" fillId="6" borderId="0" xfId="0" applyNumberFormat="1" applyFont="1" applyFill="1"/>
    <xf numFmtId="0" fontId="0" fillId="0" borderId="6" xfId="0" applyBorder="1" applyAlignment="1">
      <alignment horizontal="center" vertical="center"/>
    </xf>
    <xf numFmtId="0" fontId="15" fillId="13" borderId="6" xfId="0" applyFont="1" applyFill="1" applyBorder="1" applyAlignment="1">
      <alignment horizontal="center"/>
    </xf>
    <xf numFmtId="0" fontId="16" fillId="13" borderId="23" xfId="0" applyFont="1" applyFill="1" applyBorder="1" applyAlignment="1">
      <alignment horizontal="center"/>
    </xf>
    <xf numFmtId="166" fontId="19" fillId="18" borderId="6" xfId="2" applyFont="1" applyFill="1" applyBorder="1" applyAlignment="1">
      <alignment horizontal="center" vertical="center"/>
    </xf>
    <xf numFmtId="166" fontId="19" fillId="17" borderId="6" xfId="2" applyFont="1" applyFill="1" applyBorder="1" applyAlignment="1">
      <alignment horizontal="center" vertical="center"/>
    </xf>
    <xf numFmtId="168" fontId="0" fillId="11" borderId="6" xfId="1" applyNumberFormat="1" applyFont="1" applyFill="1" applyBorder="1" applyAlignment="1">
      <alignment horizontal="center" vertical="center"/>
    </xf>
    <xf numFmtId="170" fontId="0" fillId="11" borderId="6" xfId="2" applyNumberFormat="1" applyFont="1" applyFill="1" applyBorder="1" applyAlignment="1">
      <alignment horizontal="right" vertical="center"/>
    </xf>
    <xf numFmtId="10" fontId="0" fillId="0" borderId="6" xfId="3" applyNumberFormat="1" applyFont="1" applyFill="1" applyBorder="1" applyAlignment="1">
      <alignment horizontal="center" vertical="center"/>
    </xf>
    <xf numFmtId="168" fontId="0" fillId="0" borderId="6" xfId="1" applyNumberFormat="1" applyFont="1" applyFill="1" applyBorder="1" applyAlignment="1">
      <alignment horizontal="center" vertical="center"/>
    </xf>
    <xf numFmtId="171" fontId="0" fillId="6" borderId="29" xfId="4" applyNumberFormat="1" applyFont="1" applyFill="1" applyBorder="1" applyAlignment="1">
      <alignment horizontal="center" vertical="center"/>
    </xf>
    <xf numFmtId="171" fontId="0" fillId="6" borderId="30" xfId="4" applyNumberFormat="1" applyFont="1" applyFill="1" applyBorder="1" applyAlignment="1">
      <alignment horizontal="center" vertical="center"/>
    </xf>
    <xf numFmtId="171" fontId="0" fillId="6" borderId="31" xfId="4" applyNumberFormat="1" applyFont="1" applyFill="1" applyBorder="1" applyAlignment="1">
      <alignment horizontal="center" vertical="center"/>
    </xf>
    <xf numFmtId="0" fontId="2" fillId="12" borderId="25" xfId="4" applyFont="1" applyFill="1" applyBorder="1" applyAlignment="1">
      <alignment horizontal="center"/>
    </xf>
    <xf numFmtId="0" fontId="2" fillId="12" borderId="26" xfId="4" applyFont="1" applyFill="1" applyBorder="1" applyAlignment="1">
      <alignment horizontal="center"/>
    </xf>
    <xf numFmtId="0" fontId="2" fillId="12" borderId="27" xfId="4" applyFont="1" applyFill="1" applyBorder="1" applyAlignment="1">
      <alignment horizontal="center"/>
    </xf>
    <xf numFmtId="0" fontId="21" fillId="19" borderId="0" xfId="4" applyFont="1" applyFill="1" applyAlignment="1">
      <alignment horizontal="center" vertical="center"/>
    </xf>
    <xf numFmtId="0" fontId="21" fillId="19" borderId="28" xfId="4" applyFont="1" applyFill="1" applyBorder="1" applyAlignment="1">
      <alignment horizontal="center" vertical="center"/>
    </xf>
    <xf numFmtId="0" fontId="2" fillId="0" borderId="25" xfId="4" applyFont="1" applyBorder="1" applyAlignment="1">
      <alignment horizontal="center"/>
    </xf>
    <xf numFmtId="0" fontId="2" fillId="0" borderId="26" xfId="4" applyFont="1" applyBorder="1" applyAlignment="1">
      <alignment horizontal="center"/>
    </xf>
    <xf numFmtId="0" fontId="2" fillId="0" borderId="27" xfId="4" applyFont="1" applyBorder="1" applyAlignment="1">
      <alignment horizontal="center"/>
    </xf>
    <xf numFmtId="0" fontId="0" fillId="0" borderId="0" xfId="4" applyFont="1" applyAlignment="1">
      <alignment horizontal="center" vertical="center"/>
    </xf>
    <xf numFmtId="171" fontId="0" fillId="0" borderId="0" xfId="4" applyNumberFormat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22" borderId="70" xfId="0" applyFont="1" applyFill="1" applyBorder="1" applyAlignment="1">
      <alignment horizontal="right" vertical="center"/>
    </xf>
    <xf numFmtId="0" fontId="26" fillId="22" borderId="28" xfId="0" applyFont="1" applyFill="1" applyBorder="1" applyAlignment="1">
      <alignment horizontal="right" vertical="center"/>
    </xf>
    <xf numFmtId="0" fontId="26" fillId="22" borderId="71" xfId="0" applyFont="1" applyFill="1" applyBorder="1" applyAlignment="1">
      <alignment horizontal="right" vertical="center"/>
    </xf>
    <xf numFmtId="0" fontId="26" fillId="21" borderId="65" xfId="0" applyFont="1" applyFill="1" applyBorder="1" applyAlignment="1">
      <alignment horizontal="center" vertical="center"/>
    </xf>
    <xf numFmtId="0" fontId="26" fillId="21" borderId="28" xfId="0" applyFont="1" applyFill="1" applyBorder="1" applyAlignment="1">
      <alignment horizontal="center" vertical="center"/>
    </xf>
    <xf numFmtId="0" fontId="26" fillId="21" borderId="66" xfId="0" applyFont="1" applyFill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right" vertical="center"/>
    </xf>
    <xf numFmtId="4" fontId="27" fillId="18" borderId="6" xfId="0" applyNumberFormat="1" applyFont="1" applyFill="1" applyBorder="1" applyAlignment="1">
      <alignment horizontal="right" vertical="center"/>
    </xf>
    <xf numFmtId="4" fontId="26" fillId="24" borderId="6" xfId="0" applyNumberFormat="1" applyFont="1" applyFill="1" applyBorder="1" applyAlignment="1">
      <alignment horizontal="right" vertical="center" wrapText="1"/>
    </xf>
    <xf numFmtId="4" fontId="26" fillId="26" borderId="6" xfId="0" applyNumberFormat="1" applyFont="1" applyFill="1" applyBorder="1" applyAlignment="1">
      <alignment horizontal="right" vertical="center"/>
    </xf>
    <xf numFmtId="0" fontId="58" fillId="35" borderId="61" xfId="0" applyFont="1" applyFill="1" applyBorder="1" applyAlignment="1">
      <alignment horizontal="left" vertical="center" wrapText="1"/>
    </xf>
    <xf numFmtId="0" fontId="58" fillId="35" borderId="62" xfId="0" applyFont="1" applyFill="1" applyBorder="1" applyAlignment="1">
      <alignment horizontal="left" vertical="center" wrapText="1"/>
    </xf>
  </cellXfs>
  <cellStyles count="11">
    <cellStyle name="Millares" xfId="1" builtinId="3"/>
    <cellStyle name="Millares [0] 2" xfId="10" xr:uid="{49957740-A021-4CEF-BDEB-BE3DDB457D20}"/>
    <cellStyle name="Moneda" xfId="2" builtinId="4"/>
    <cellStyle name="Moneda [0] 2" xfId="9" xr:uid="{BFC78819-2739-4B60-8BF3-00D9150579AB}"/>
    <cellStyle name="Moneda 2" xfId="8" xr:uid="{60479BFA-4F5B-460C-9E17-AC1E30185625}"/>
    <cellStyle name="Moneda 2 2 2" xfId="7" xr:uid="{537DAEC0-38FF-41DD-B869-AC4D405880C1}"/>
    <cellStyle name="Moneda 2 3" xfId="6" xr:uid="{E6AB9222-06D8-4592-8996-0782E2B6111D}"/>
    <cellStyle name="Normal" xfId="0" builtinId="0"/>
    <cellStyle name="Normal 10 2" xfId="4" xr:uid="{DDA4B927-E5DA-4D5F-BB36-976F6792C9F1}"/>
    <cellStyle name="Normal 11 2" xfId="5" xr:uid="{23A838B3-E963-40B3-AE2D-10AD1787333F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CESOS%20EN%20BLOQU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041%20NECESIDAD%20DE%20CONTRATACI&#211;N%20PARA%20PRESTACI&#211;N%20DE%20SERVICIOS%20A-GCO-FT-041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1.1%20CONSOLIDADO%20ENERO%202025-775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SOLICITUDES%20CDP%20Y%20INEX-ADICION%20LIMENTOS%202024-043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proyeccion%20adicio&#769;n%20de%20alimentos%200439%20del%202024%20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YANIRA\vigencia%202024\LOTES%20ADICION%20120124%20%20CONTRATO%20%202056%20DEL%202023%20(1).xls" TargetMode="External"/><Relationship Id="rId1" Type="http://schemas.openxmlformats.org/officeDocument/2006/relationships/externalLinkPath" Target="file:///Z:\YANIRA\vigencia%202024\LOTES%20ADICION%20120124%20%20CONTRATO%20%202056%20DEL%202023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2018"/>
      <sheetName val="BASE 2017"/>
      <sheetName val="CONTRATOS NUEVOS"/>
      <sheetName val="FORMATO"/>
      <sheetName val="PERFILES"/>
      <sheetName val="OBLIG Y MET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cesidad"/>
      <sheetName val="Hoja2"/>
      <sheetName val="Hoja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SYSMAN"/>
      <sheetName val="7720"/>
      <sheetName val="RESUMEN 7720"/>
      <sheetName val="7755 ADICION ALIMENTOS"/>
      <sheetName val="RESUMEN 7755"/>
    </sheetNames>
    <sheetDataSet>
      <sheetData sheetId="0" refreshError="1"/>
      <sheetData sheetId="1" refreshError="1"/>
      <sheetData sheetId="2" refreshError="1"/>
      <sheetData sheetId="3">
        <row r="22">
          <cell r="L22" t="str">
            <v>Ahuyama</v>
          </cell>
        </row>
        <row r="26">
          <cell r="L26" t="str">
            <v>Otras legumbres verdes n c p</v>
          </cell>
        </row>
        <row r="28">
          <cell r="L28" t="str">
            <v>Ajos</v>
          </cell>
        </row>
        <row r="32">
          <cell r="L32" t="str">
            <v>Apio</v>
          </cell>
        </row>
        <row r="73">
          <cell r="L73" t="str">
            <v>Carne vacuna fresca o refrige</v>
          </cell>
          <cell r="M73">
            <v>757271000</v>
          </cell>
          <cell r="T73">
            <v>757271000</v>
          </cell>
          <cell r="U73">
            <v>757271000</v>
          </cell>
        </row>
        <row r="74">
          <cell r="L74" t="str">
            <v>Carne de cerdo fresca o refri</v>
          </cell>
          <cell r="M74">
            <v>224241000</v>
          </cell>
          <cell r="T74">
            <v>224241000</v>
          </cell>
          <cell r="U74">
            <v>224241000</v>
          </cell>
        </row>
        <row r="75">
          <cell r="L75" t="str">
            <v>Carne de pollo  fresca o refr</v>
          </cell>
          <cell r="M75">
            <v>332436000</v>
          </cell>
        </row>
        <row r="82">
          <cell r="L82" t="str">
            <v>Carne de pescado fresca o ref</v>
          </cell>
          <cell r="M82">
            <v>319965000</v>
          </cell>
        </row>
        <row r="93">
          <cell r="L93" t="str">
            <v>Cerezas en conserva envasadas</v>
          </cell>
          <cell r="M93">
            <v>1098000</v>
          </cell>
        </row>
        <row r="101">
          <cell r="L101" t="str">
            <v>Leche ultrapasteurizada enter</v>
          </cell>
          <cell r="M101">
            <v>220817000</v>
          </cell>
        </row>
        <row r="105">
          <cell r="L105" t="str">
            <v>Yogur</v>
          </cell>
          <cell r="M105">
            <v>198839000</v>
          </cell>
        </row>
        <row r="106">
          <cell r="L106" t="str">
            <v>Mantequilla</v>
          </cell>
          <cell r="M106">
            <v>22483000</v>
          </cell>
        </row>
        <row r="107">
          <cell r="L107" t="str">
            <v>Queso blando</v>
          </cell>
          <cell r="M107">
            <v>53690000</v>
          </cell>
        </row>
        <row r="158">
          <cell r="L158" t="str">
            <v>Tamales y hallacas</v>
          </cell>
          <cell r="M158">
            <v>164335000</v>
          </cell>
        </row>
        <row r="377">
          <cell r="M377">
            <v>19727000</v>
          </cell>
        </row>
        <row r="378">
          <cell r="M378">
            <v>6333000</v>
          </cell>
        </row>
        <row r="379">
          <cell r="M379">
            <v>9389000</v>
          </cell>
        </row>
        <row r="386">
          <cell r="M386">
            <v>9037000</v>
          </cell>
        </row>
        <row r="397">
          <cell r="M397">
            <v>31000</v>
          </cell>
        </row>
        <row r="405">
          <cell r="M405">
            <v>6236000</v>
          </cell>
        </row>
        <row r="409">
          <cell r="M409">
            <v>5616000</v>
          </cell>
        </row>
        <row r="410">
          <cell r="M410">
            <v>635000</v>
          </cell>
        </row>
        <row r="411">
          <cell r="M411">
            <v>1516000</v>
          </cell>
        </row>
        <row r="462">
          <cell r="M462">
            <v>4641000</v>
          </cell>
        </row>
        <row r="674">
          <cell r="L674" t="str">
            <v>Otras plantas estimulantes  aromá</v>
          </cell>
        </row>
        <row r="681">
          <cell r="M681">
            <v>13017000</v>
          </cell>
        </row>
        <row r="682">
          <cell r="M682">
            <v>3988000</v>
          </cell>
        </row>
        <row r="683">
          <cell r="M683">
            <v>5912000</v>
          </cell>
        </row>
        <row r="690">
          <cell r="M690">
            <v>5690000</v>
          </cell>
        </row>
        <row r="701">
          <cell r="M701">
            <v>20000</v>
          </cell>
        </row>
        <row r="709">
          <cell r="M709">
            <v>3927000</v>
          </cell>
        </row>
        <row r="713">
          <cell r="M713">
            <v>3536000</v>
          </cell>
        </row>
        <row r="714">
          <cell r="M714">
            <v>400000</v>
          </cell>
        </row>
        <row r="715">
          <cell r="M715">
            <v>955000</v>
          </cell>
        </row>
        <row r="766">
          <cell r="M766">
            <v>2922000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755 ADICION ALIMENTOS"/>
      <sheetName val="MINUTAS POR 3 MESES"/>
      <sheetName val="PROYECCION ADICION ECONOMATO"/>
      <sheetName val="CDP ADICION LOTE CARNES"/>
      <sheetName val="CDP ADICION LOTE POLLO"/>
      <sheetName val="CDP ADICION TAMAL"/>
      <sheetName val="CDP ADICION COMISION"/>
      <sheetName val="CONSOLIDADO (1)"/>
    </sheetNames>
    <sheetDataSet>
      <sheetData sheetId="0">
        <row r="300">
          <cell r="L300" t="str">
            <v>Otros servicios de apoyo n c</v>
          </cell>
          <cell r="M300">
            <v>50691000</v>
          </cell>
        </row>
        <row r="604">
          <cell r="M604">
            <v>1432000</v>
          </cell>
        </row>
        <row r="908">
          <cell r="M908">
            <v>901000</v>
          </cell>
        </row>
      </sheetData>
      <sheetData sheetId="1">
        <row r="5">
          <cell r="V5">
            <v>636412.66143998888</v>
          </cell>
        </row>
      </sheetData>
      <sheetData sheetId="2"/>
      <sheetData sheetId="3"/>
      <sheetData sheetId="4"/>
      <sheetData sheetId="5"/>
      <sheetData sheetId="6">
        <row r="10">
          <cell r="V10">
            <v>2326273.9959999998</v>
          </cell>
        </row>
      </sheetData>
      <sheetData sheetId="7">
        <row r="23">
          <cell r="H23">
            <v>1241871</v>
          </cell>
          <cell r="M23">
            <v>1191470</v>
          </cell>
          <cell r="Q23">
            <v>204456077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(2)"/>
      <sheetName val="PROYECCION"/>
      <sheetName val="MINUTAS POR 3 MESES"/>
    </sheetNames>
    <sheetDataSet>
      <sheetData sheetId="0"/>
      <sheetData sheetId="1"/>
      <sheetData sheetId="2">
        <row r="17">
          <cell r="K17">
            <v>155748453</v>
          </cell>
        </row>
        <row r="76">
          <cell r="K7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DO"/>
      <sheetName val="lote 1 Carnes"/>
      <sheetName val="lote 2 Pollo"/>
      <sheetName val="Lote 3 Pescado"/>
      <sheetName val="lote 4 Lacteos "/>
      <sheetName val="lote 5 Abarrote"/>
      <sheetName val="lote 6 fruver"/>
      <sheetName val="lote 7 tamal "/>
      <sheetName val="Hoja2"/>
    </sheetNames>
    <sheetDataSet>
      <sheetData sheetId="0" refreshError="1"/>
      <sheetData sheetId="1">
        <row r="16">
          <cell r="D16">
            <v>164388851</v>
          </cell>
        </row>
      </sheetData>
      <sheetData sheetId="2">
        <row r="8">
          <cell r="E8">
            <v>0</v>
          </cell>
        </row>
      </sheetData>
      <sheetData sheetId="3">
        <row r="8">
          <cell r="D8">
            <v>20200000</v>
          </cell>
          <cell r="E8">
            <v>0</v>
          </cell>
        </row>
      </sheetData>
      <sheetData sheetId="4">
        <row r="13">
          <cell r="D13">
            <v>124736701</v>
          </cell>
        </row>
      </sheetData>
      <sheetData sheetId="5">
        <row r="67">
          <cell r="D67">
            <v>232500000</v>
          </cell>
        </row>
      </sheetData>
      <sheetData sheetId="6" refreshError="1"/>
      <sheetData sheetId="7">
        <row r="8">
          <cell r="E8">
            <v>24373390</v>
          </cell>
        </row>
      </sheetData>
      <sheetData sheetId="8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Johana Lugo" id="{B6C302BF-8BBA-4B69-8A89-BD0D04C31538}" userId="S::ejecutivo.mcp@correagro.com::0879bdfd-e74f-4af5-8e85-21765a1cbf30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3" dT="2023-09-21T14:36:19.65" personId="{B6C302BF-8BBA-4B69-8A89-BD0D04C31538}" id="{6FF64E6B-34AE-41B2-94F4-E1688E617B11}">
    <text>ALEJANDRO PORRAS</text>
  </threadedComment>
  <threadedComment ref="G23" dT="2023-09-21T14:36:19.65" personId="{B6C302BF-8BBA-4B69-8A89-BD0D04C31538}" id="{35E3A917-A9F5-4464-B32B-B795C152CF90}">
    <text>ALEJANDRO PORRAS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9930-EDB5-4462-89D6-C1351979D162}">
  <dimension ref="B1:V43"/>
  <sheetViews>
    <sheetView topLeftCell="A22" workbookViewId="0">
      <selection activeCell="K26" sqref="K26"/>
    </sheetView>
  </sheetViews>
  <sheetFormatPr baseColWidth="10" defaultRowHeight="15"/>
  <cols>
    <col min="2" max="2" width="11.5703125" customWidth="1"/>
    <col min="3" max="3" width="16.140625" customWidth="1"/>
    <col min="4" max="4" width="13.140625" hidden="1" customWidth="1"/>
    <col min="5" max="5" width="6.140625" hidden="1" customWidth="1"/>
    <col min="6" max="6" width="10.85546875" hidden="1" customWidth="1"/>
    <col min="7" max="7" width="19.42578125" customWidth="1"/>
    <col min="8" max="8" width="8" hidden="1" customWidth="1"/>
    <col min="9" max="9" width="13.7109375" hidden="1" customWidth="1"/>
    <col min="10" max="10" width="10.85546875" hidden="1" customWidth="1"/>
    <col min="11" max="11" width="26.140625" customWidth="1"/>
    <col min="12" max="12" width="14.140625" customWidth="1"/>
    <col min="13" max="13" width="14" customWidth="1"/>
    <col min="14" max="14" width="23.7109375" customWidth="1"/>
    <col min="15" max="15" width="19.42578125" customWidth="1"/>
    <col min="16" max="16" width="18.5703125" customWidth="1"/>
    <col min="17" max="17" width="15.7109375" customWidth="1"/>
    <col min="18" max="18" width="16.7109375" customWidth="1"/>
    <col min="19" max="19" width="17.7109375" bestFit="1" customWidth="1"/>
    <col min="21" max="21" width="0" hidden="1" customWidth="1"/>
    <col min="22" max="22" width="19" hidden="1" customWidth="1"/>
  </cols>
  <sheetData>
    <row r="1" spans="2:6" hidden="1"/>
    <row r="2" spans="2:6" hidden="1"/>
    <row r="3" spans="2:6" ht="15.75" hidden="1">
      <c r="B3" s="1" t="s">
        <v>0</v>
      </c>
    </row>
    <row r="4" spans="2:6" ht="15.75" hidden="1">
      <c r="B4" s="2"/>
    </row>
    <row r="5" spans="2:6" ht="47.25" hidden="1">
      <c r="B5" s="3" t="s">
        <v>1</v>
      </c>
      <c r="C5" s="17" t="s">
        <v>67</v>
      </c>
      <c r="D5" s="4" t="s">
        <v>2</v>
      </c>
      <c r="E5" s="4" t="s">
        <v>3</v>
      </c>
      <c r="F5" s="4" t="s">
        <v>4</v>
      </c>
    </row>
    <row r="6" spans="2:6" ht="31.5" hidden="1">
      <c r="B6" s="13" t="s">
        <v>5</v>
      </c>
      <c r="C6" s="15">
        <v>59139601</v>
      </c>
      <c r="D6" s="5" t="s">
        <v>6</v>
      </c>
      <c r="E6" s="5" t="s">
        <v>7</v>
      </c>
      <c r="F6" s="6" t="s">
        <v>8</v>
      </c>
    </row>
    <row r="7" spans="2:6" ht="31.5" hidden="1">
      <c r="B7" s="13" t="s">
        <v>9</v>
      </c>
      <c r="C7" s="15">
        <v>59139600</v>
      </c>
      <c r="D7" s="5" t="s">
        <v>10</v>
      </c>
      <c r="E7" s="5" t="s">
        <v>11</v>
      </c>
      <c r="F7" s="6" t="s">
        <v>8</v>
      </c>
    </row>
    <row r="8" spans="2:6" ht="31.5" hidden="1">
      <c r="B8" s="13" t="s">
        <v>12</v>
      </c>
      <c r="C8" s="15">
        <v>59139599</v>
      </c>
      <c r="D8" s="5">
        <v>0</v>
      </c>
      <c r="E8" s="7"/>
      <c r="F8" s="6" t="s">
        <v>8</v>
      </c>
    </row>
    <row r="9" spans="2:6" ht="31.5" hidden="1">
      <c r="B9" s="13" t="s">
        <v>13</v>
      </c>
      <c r="C9" s="15">
        <v>59139598</v>
      </c>
      <c r="D9" s="5">
        <v>0</v>
      </c>
      <c r="E9" s="7"/>
      <c r="F9" s="6" t="s">
        <v>8</v>
      </c>
    </row>
    <row r="10" spans="2:6" ht="31.5" hidden="1">
      <c r="B10" s="13" t="s">
        <v>14</v>
      </c>
      <c r="C10" s="608">
        <v>59139603</v>
      </c>
      <c r="D10" s="5">
        <v>0</v>
      </c>
      <c r="E10" s="7"/>
      <c r="F10" s="6" t="s">
        <v>8</v>
      </c>
    </row>
    <row r="11" spans="2:6" ht="31.5" hidden="1">
      <c r="B11" s="13" t="s">
        <v>15</v>
      </c>
      <c r="C11" s="608"/>
      <c r="D11" s="5">
        <v>0</v>
      </c>
      <c r="E11" s="7"/>
      <c r="F11" s="6" t="s">
        <v>8</v>
      </c>
    </row>
    <row r="12" spans="2:6" ht="31.5" hidden="1">
      <c r="B12" s="13" t="s">
        <v>16</v>
      </c>
      <c r="C12" s="608"/>
      <c r="D12" s="5">
        <v>0</v>
      </c>
      <c r="E12" s="7"/>
      <c r="F12" s="6" t="s">
        <v>8</v>
      </c>
    </row>
    <row r="13" spans="2:6" ht="31.5" hidden="1">
      <c r="B13" s="13" t="s">
        <v>17</v>
      </c>
      <c r="C13" s="608"/>
      <c r="D13" s="8">
        <v>0</v>
      </c>
      <c r="E13" s="7"/>
      <c r="F13" s="6" t="s">
        <v>8</v>
      </c>
    </row>
    <row r="14" spans="2:6" ht="31.5" hidden="1">
      <c r="B14" s="13" t="s">
        <v>18</v>
      </c>
      <c r="C14" s="15">
        <v>59139597</v>
      </c>
      <c r="D14" s="16" t="s">
        <v>19</v>
      </c>
      <c r="E14" s="5" t="s">
        <v>20</v>
      </c>
      <c r="F14" s="6" t="s">
        <v>8</v>
      </c>
    </row>
    <row r="15" spans="2:6" ht="47.25" hidden="1">
      <c r="B15" s="13" t="s">
        <v>21</v>
      </c>
      <c r="C15" s="15">
        <v>59139602</v>
      </c>
      <c r="D15" s="16" t="s">
        <v>22</v>
      </c>
      <c r="E15" s="5" t="s">
        <v>23</v>
      </c>
      <c r="F15" s="6" t="s">
        <v>8</v>
      </c>
    </row>
    <row r="16" spans="2:6" ht="16.5" hidden="1" thickBot="1">
      <c r="B16" s="9" t="s">
        <v>24</v>
      </c>
      <c r="D16" s="14" t="s">
        <v>25</v>
      </c>
    </row>
    <row r="19" spans="2:22">
      <c r="B19" s="12" t="s">
        <v>26</v>
      </c>
    </row>
    <row r="20" spans="2:22">
      <c r="B20" s="10"/>
    </row>
    <row r="21" spans="2:22" ht="15.75" thickBot="1">
      <c r="B21" s="11" t="s">
        <v>27</v>
      </c>
    </row>
    <row r="22" spans="2:22" ht="47.25">
      <c r="B22" s="357" t="s">
        <v>28</v>
      </c>
      <c r="C22" s="329" t="s">
        <v>29</v>
      </c>
      <c r="D22" s="329" t="s">
        <v>30</v>
      </c>
      <c r="E22" s="329" t="s">
        <v>31</v>
      </c>
      <c r="F22" s="329" t="s">
        <v>32</v>
      </c>
      <c r="G22" s="329" t="s">
        <v>33</v>
      </c>
      <c r="H22" s="329" t="s">
        <v>34</v>
      </c>
      <c r="I22" s="329" t="s">
        <v>35</v>
      </c>
      <c r="J22" s="329" t="s">
        <v>36</v>
      </c>
      <c r="K22" s="329" t="s">
        <v>37</v>
      </c>
      <c r="L22" s="329" t="s">
        <v>38</v>
      </c>
      <c r="M22" s="329" t="s">
        <v>39</v>
      </c>
      <c r="N22" s="330" t="s">
        <v>68</v>
      </c>
      <c r="O22" s="330" t="s">
        <v>325</v>
      </c>
      <c r="P22" s="330" t="s">
        <v>428</v>
      </c>
      <c r="Q22" s="330" t="s">
        <v>429</v>
      </c>
      <c r="R22" s="331" t="s">
        <v>70</v>
      </c>
    </row>
    <row r="23" spans="2:22" ht="95.25" customHeight="1" thickBot="1">
      <c r="B23" s="332">
        <v>59139597</v>
      </c>
      <c r="C23" s="333">
        <v>45371</v>
      </c>
      <c r="D23" s="334">
        <v>899999333</v>
      </c>
      <c r="E23" s="334">
        <v>7</v>
      </c>
      <c r="F23" s="334" t="s">
        <v>40</v>
      </c>
      <c r="G23" s="334" t="s">
        <v>41</v>
      </c>
      <c r="H23" s="334">
        <v>1</v>
      </c>
      <c r="I23" s="335" t="s">
        <v>42</v>
      </c>
      <c r="J23" s="334" t="s">
        <v>43</v>
      </c>
      <c r="K23" s="361">
        <f>+V29</f>
        <v>1533384020</v>
      </c>
      <c r="L23" s="336">
        <v>45384</v>
      </c>
      <c r="M23" s="336">
        <v>45690</v>
      </c>
      <c r="N23" s="337">
        <v>0</v>
      </c>
      <c r="O23" s="337"/>
      <c r="P23" s="337">
        <f>+N23+O23</f>
        <v>0</v>
      </c>
      <c r="Q23" s="338">
        <f>+P23/K23</f>
        <v>0</v>
      </c>
      <c r="R23" s="339" t="s">
        <v>71</v>
      </c>
      <c r="S23" s="43" t="s">
        <v>109</v>
      </c>
      <c r="T23" s="42" t="s">
        <v>109</v>
      </c>
      <c r="U23" s="322" t="s">
        <v>1</v>
      </c>
      <c r="V23" s="323" t="s">
        <v>79</v>
      </c>
    </row>
    <row r="24" spans="2:22" ht="109.5" customHeight="1" thickBot="1">
      <c r="B24" s="340">
        <v>59139598</v>
      </c>
      <c r="C24" s="341">
        <v>45371</v>
      </c>
      <c r="D24" s="342">
        <v>899999333</v>
      </c>
      <c r="E24" s="342">
        <v>7</v>
      </c>
      <c r="F24" s="342" t="s">
        <v>40</v>
      </c>
      <c r="G24" s="342" t="s">
        <v>44</v>
      </c>
      <c r="H24" s="342">
        <v>1</v>
      </c>
      <c r="I24" s="342" t="s">
        <v>45</v>
      </c>
      <c r="J24" s="342" t="s">
        <v>46</v>
      </c>
      <c r="K24" s="359">
        <f>+V27</f>
        <v>760759689</v>
      </c>
      <c r="L24" s="344">
        <v>45384</v>
      </c>
      <c r="M24" s="344">
        <v>45690</v>
      </c>
      <c r="N24" s="345">
        <v>0</v>
      </c>
      <c r="O24" s="345"/>
      <c r="P24" s="337">
        <f t="shared" ref="P24:P29" si="0">+N24+O24</f>
        <v>0</v>
      </c>
      <c r="Q24" s="338">
        <f t="shared" ref="Q24:Q29" si="1">+P24/K24</f>
        <v>0</v>
      </c>
      <c r="R24" s="339" t="s">
        <v>71</v>
      </c>
      <c r="U24" s="324" t="s">
        <v>329</v>
      </c>
      <c r="V24" s="325">
        <v>804440492</v>
      </c>
    </row>
    <row r="25" spans="2:22" ht="156" customHeight="1" thickBot="1">
      <c r="B25" s="346">
        <v>59139599</v>
      </c>
      <c r="C25" s="341">
        <v>45371</v>
      </c>
      <c r="D25" s="342">
        <v>899999333</v>
      </c>
      <c r="E25" s="342">
        <v>7</v>
      </c>
      <c r="F25" s="342" t="s">
        <v>40</v>
      </c>
      <c r="G25" s="342" t="s">
        <v>47</v>
      </c>
      <c r="H25" s="342">
        <v>1</v>
      </c>
      <c r="I25" s="342" t="s">
        <v>48</v>
      </c>
      <c r="J25" s="342" t="s">
        <v>49</v>
      </c>
      <c r="K25" s="359">
        <f>+V26</f>
        <v>384015759</v>
      </c>
      <c r="L25" s="344">
        <v>45384</v>
      </c>
      <c r="M25" s="344">
        <v>45690</v>
      </c>
      <c r="N25" s="345">
        <v>0</v>
      </c>
      <c r="O25" s="345"/>
      <c r="P25" s="337">
        <f t="shared" si="0"/>
        <v>0</v>
      </c>
      <c r="Q25" s="338">
        <f t="shared" si="1"/>
        <v>0</v>
      </c>
      <c r="R25" s="339" t="s">
        <v>71</v>
      </c>
      <c r="U25" s="324" t="s">
        <v>337</v>
      </c>
      <c r="V25" s="325">
        <v>323326150</v>
      </c>
    </row>
    <row r="26" spans="2:22" ht="109.5" customHeight="1" thickBot="1">
      <c r="B26" s="340">
        <v>59139600</v>
      </c>
      <c r="C26" s="341">
        <v>45371</v>
      </c>
      <c r="D26" s="342">
        <v>899999333</v>
      </c>
      <c r="E26" s="342">
        <v>7</v>
      </c>
      <c r="F26" s="342" t="s">
        <v>40</v>
      </c>
      <c r="G26" s="342" t="s">
        <v>50</v>
      </c>
      <c r="H26" s="342">
        <v>1</v>
      </c>
      <c r="I26" s="342" t="s">
        <v>51</v>
      </c>
      <c r="J26" s="342" t="s">
        <v>52</v>
      </c>
      <c r="K26" s="359">
        <f>+V25</f>
        <v>323326150</v>
      </c>
      <c r="L26" s="344">
        <v>45384</v>
      </c>
      <c r="M26" s="344">
        <v>45690</v>
      </c>
      <c r="N26" s="345">
        <f>+'CONSOLIDADO (1)'!Q17</f>
        <v>108034609</v>
      </c>
      <c r="O26" s="345"/>
      <c r="P26" s="335">
        <f t="shared" si="0"/>
        <v>108034609</v>
      </c>
      <c r="Q26" s="338">
        <f t="shared" si="1"/>
        <v>0.33413508001131365</v>
      </c>
      <c r="R26" s="339" t="s">
        <v>71</v>
      </c>
      <c r="U26" s="324" t="s">
        <v>345</v>
      </c>
      <c r="V26" s="325">
        <v>384015759</v>
      </c>
    </row>
    <row r="27" spans="2:22" ht="102.75" customHeight="1" thickBot="1">
      <c r="B27" s="346">
        <v>59139601</v>
      </c>
      <c r="C27" s="341">
        <v>45371</v>
      </c>
      <c r="D27" s="342">
        <v>899999333</v>
      </c>
      <c r="E27" s="342">
        <v>7</v>
      </c>
      <c r="F27" s="342" t="s">
        <v>40</v>
      </c>
      <c r="G27" s="342" t="s">
        <v>53</v>
      </c>
      <c r="H27" s="342">
        <v>1</v>
      </c>
      <c r="I27" s="342" t="s">
        <v>54</v>
      </c>
      <c r="J27" s="342" t="s">
        <v>55</v>
      </c>
      <c r="K27" s="343">
        <f>+V24</f>
        <v>804440492</v>
      </c>
      <c r="L27" s="344">
        <v>45384</v>
      </c>
      <c r="M27" s="344">
        <v>45690</v>
      </c>
      <c r="N27" s="345">
        <f>+'CONSOLIDADO (1)'!Q16</f>
        <v>53862827</v>
      </c>
      <c r="O27" s="345"/>
      <c r="P27" s="335">
        <f t="shared" si="0"/>
        <v>53862827</v>
      </c>
      <c r="Q27" s="338">
        <f t="shared" si="1"/>
        <v>6.6956881877099736E-2</v>
      </c>
      <c r="R27" s="339" t="s">
        <v>71</v>
      </c>
      <c r="U27" s="324" t="s">
        <v>353</v>
      </c>
      <c r="V27" s="325">
        <v>760759689</v>
      </c>
    </row>
    <row r="28" spans="2:22" ht="112.5" customHeight="1" thickBot="1">
      <c r="B28" s="340">
        <v>59139602</v>
      </c>
      <c r="C28" s="341">
        <v>45371</v>
      </c>
      <c r="D28" s="342">
        <v>899999333</v>
      </c>
      <c r="E28" s="342">
        <v>7</v>
      </c>
      <c r="F28" s="342" t="s">
        <v>40</v>
      </c>
      <c r="G28" s="342" t="s">
        <v>56</v>
      </c>
      <c r="H28" s="342">
        <v>1</v>
      </c>
      <c r="I28" s="342" t="s">
        <v>57</v>
      </c>
      <c r="J28" s="342" t="s">
        <v>58</v>
      </c>
      <c r="K28" s="359">
        <v>204768560</v>
      </c>
      <c r="L28" s="344">
        <v>45384</v>
      </c>
      <c r="M28" s="344">
        <v>45690</v>
      </c>
      <c r="N28" s="345">
        <v>47193181</v>
      </c>
      <c r="O28" s="347">
        <f>+N28*19%</f>
        <v>8966704.3900000006</v>
      </c>
      <c r="P28" s="335">
        <f t="shared" si="0"/>
        <v>56159885.390000001</v>
      </c>
      <c r="Q28" s="338">
        <f t="shared" si="1"/>
        <v>0.27426029362124732</v>
      </c>
      <c r="R28" s="339" t="s">
        <v>71</v>
      </c>
      <c r="U28" s="324" t="s">
        <v>413</v>
      </c>
      <c r="V28" s="325">
        <v>2409828396</v>
      </c>
    </row>
    <row r="29" spans="2:22" ht="105.75" customHeight="1" thickBot="1">
      <c r="B29" s="348">
        <v>59139603</v>
      </c>
      <c r="C29" s="349">
        <v>45371</v>
      </c>
      <c r="D29" s="350">
        <v>899999333</v>
      </c>
      <c r="E29" s="350">
        <v>7</v>
      </c>
      <c r="F29" s="350" t="s">
        <v>40</v>
      </c>
      <c r="G29" s="350" t="s">
        <v>59</v>
      </c>
      <c r="H29" s="350">
        <v>1</v>
      </c>
      <c r="I29" s="350" t="s">
        <v>60</v>
      </c>
      <c r="J29" s="350" t="s">
        <v>61</v>
      </c>
      <c r="K29" s="360">
        <f>+V28</f>
        <v>2409828396</v>
      </c>
      <c r="L29" s="351">
        <v>45384</v>
      </c>
      <c r="M29" s="351">
        <v>45690</v>
      </c>
      <c r="N29" s="352"/>
      <c r="O29" s="352"/>
      <c r="P29" s="337">
        <f t="shared" si="0"/>
        <v>0</v>
      </c>
      <c r="Q29" s="338">
        <f t="shared" si="1"/>
        <v>0</v>
      </c>
      <c r="R29" s="353" t="s">
        <v>71</v>
      </c>
      <c r="U29" s="324" t="s">
        <v>378</v>
      </c>
      <c r="V29" s="325">
        <v>1533384020</v>
      </c>
    </row>
    <row r="30" spans="2:22" ht="36.75" thickBot="1">
      <c r="B30" s="354"/>
      <c r="C30" s="306"/>
      <c r="D30" s="306"/>
      <c r="E30" s="306"/>
      <c r="F30" s="306"/>
      <c r="G30" s="306"/>
      <c r="H30" s="306"/>
      <c r="I30" s="306"/>
      <c r="J30" s="306"/>
      <c r="K30" s="355">
        <f>SUM(K23:K29)</f>
        <v>6420523066</v>
      </c>
      <c r="L30" s="306"/>
      <c r="M30" s="306"/>
      <c r="N30" s="355">
        <f>SUM(N23:N29)</f>
        <v>209090617</v>
      </c>
      <c r="O30" s="356">
        <f>SUM(O23:O29)</f>
        <v>8966704.3900000006</v>
      </c>
      <c r="P30" s="356">
        <f>SUM(P23:P29)</f>
        <v>218057321.38999999</v>
      </c>
      <c r="Q30" s="306"/>
      <c r="R30" s="306"/>
      <c r="U30" s="324" t="s">
        <v>385</v>
      </c>
      <c r="V30" s="325">
        <v>204768560</v>
      </c>
    </row>
    <row r="31" spans="2:22" ht="15.75" thickBot="1">
      <c r="B31" s="10"/>
      <c r="K31" s="321"/>
      <c r="N31" s="321"/>
      <c r="O31" s="328"/>
      <c r="P31" s="328"/>
      <c r="U31" s="324"/>
      <c r="V31" s="325"/>
    </row>
    <row r="32" spans="2:22" ht="15.75" thickBot="1">
      <c r="B32" s="10"/>
      <c r="K32" s="321"/>
      <c r="N32" s="321"/>
      <c r="O32" s="328"/>
      <c r="P32" s="328"/>
      <c r="U32" s="324"/>
      <c r="V32" s="325"/>
    </row>
    <row r="33" spans="2:22" ht="15.75" thickBot="1">
      <c r="B33" s="12" t="s">
        <v>62</v>
      </c>
      <c r="U33" s="326" t="s">
        <v>24</v>
      </c>
      <c r="V33" s="327">
        <v>6420523066</v>
      </c>
    </row>
    <row r="34" spans="2:22">
      <c r="B34" s="10"/>
    </row>
    <row r="35" spans="2:22">
      <c r="B35" s="12" t="s">
        <v>63</v>
      </c>
    </row>
    <row r="36" spans="2:22">
      <c r="B36" s="10"/>
    </row>
    <row r="37" spans="2:22">
      <c r="B37" s="12" t="s">
        <v>64</v>
      </c>
    </row>
    <row r="38" spans="2:22">
      <c r="B38" s="10"/>
    </row>
    <row r="39" spans="2:22">
      <c r="B39" s="12" t="s">
        <v>65</v>
      </c>
    </row>
    <row r="40" spans="2:22">
      <c r="B40" s="12"/>
    </row>
    <row r="41" spans="2:22">
      <c r="B41" s="10"/>
    </row>
    <row r="42" spans="2:22">
      <c r="B42" s="10"/>
    </row>
    <row r="43" spans="2:22" ht="28.5">
      <c r="B43" s="10" t="s">
        <v>66</v>
      </c>
    </row>
  </sheetData>
  <mergeCells count="1">
    <mergeCell ref="C10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4D2A-C864-4D20-BB52-E302AEB10DF0}">
  <dimension ref="B3:X42"/>
  <sheetViews>
    <sheetView topLeftCell="A22" zoomScale="68" zoomScaleNormal="68" workbookViewId="0">
      <selection activeCell="L6" sqref="L6"/>
    </sheetView>
  </sheetViews>
  <sheetFormatPr baseColWidth="10" defaultRowHeight="15"/>
  <cols>
    <col min="2" max="2" width="9" customWidth="1"/>
    <col min="3" max="3" width="10.42578125" customWidth="1"/>
    <col min="4" max="4" width="13.140625" customWidth="1"/>
    <col min="5" max="5" width="6.140625" customWidth="1"/>
    <col min="6" max="6" width="10.85546875" customWidth="1"/>
    <col min="7" max="7" width="8.85546875" customWidth="1"/>
    <col min="8" max="8" width="8" customWidth="1"/>
    <col min="9" max="9" width="25.140625" bestFit="1" customWidth="1"/>
    <col min="10" max="10" width="23.7109375" bestFit="1" customWidth="1"/>
    <col min="11" max="11" width="26.42578125" bestFit="1" customWidth="1"/>
    <col min="12" max="12" width="42.140625" customWidth="1"/>
    <col min="13" max="14" width="21" customWidth="1"/>
    <col min="15" max="16" width="16.140625" customWidth="1"/>
    <col min="17" max="17" width="17.42578125" customWidth="1"/>
    <col min="18" max="18" width="22.140625" customWidth="1"/>
    <col min="19" max="19" width="11.42578125" customWidth="1"/>
    <col min="20" max="20" width="8.42578125" customWidth="1"/>
    <col min="21" max="21" width="19.85546875" customWidth="1"/>
    <col min="22" max="22" width="20.42578125" customWidth="1"/>
    <col min="23" max="23" width="18" customWidth="1"/>
    <col min="24" max="24" width="14.5703125" customWidth="1"/>
  </cols>
  <sheetData>
    <row r="3" spans="2:19" ht="15.75">
      <c r="B3" s="1" t="s">
        <v>0</v>
      </c>
    </row>
    <row r="4" spans="2:19" ht="16.5" thickBot="1">
      <c r="B4" s="2"/>
    </row>
    <row r="5" spans="2:19" ht="48" thickBot="1">
      <c r="B5" s="3" t="s">
        <v>1</v>
      </c>
      <c r="C5" s="17" t="s">
        <v>67</v>
      </c>
      <c r="D5" s="4" t="s">
        <v>2</v>
      </c>
      <c r="E5" s="4" t="s">
        <v>3</v>
      </c>
      <c r="F5" s="4" t="s">
        <v>4</v>
      </c>
      <c r="J5" s="316" t="s">
        <v>28</v>
      </c>
      <c r="K5" s="317" t="s">
        <v>33</v>
      </c>
      <c r="L5" s="318" t="s">
        <v>68</v>
      </c>
      <c r="M5" s="318" t="s">
        <v>426</v>
      </c>
      <c r="N5" s="318" t="s">
        <v>427</v>
      </c>
      <c r="O5" s="318" t="s">
        <v>69</v>
      </c>
      <c r="P5" s="318"/>
      <c r="Q5" s="318" t="s">
        <v>70</v>
      </c>
      <c r="R5" s="308" t="s">
        <v>72</v>
      </c>
      <c r="S5" s="308" t="s">
        <v>73</v>
      </c>
    </row>
    <row r="6" spans="2:19" ht="48" thickBot="1">
      <c r="B6" s="13" t="s">
        <v>5</v>
      </c>
      <c r="C6" s="15">
        <v>59139601</v>
      </c>
      <c r="D6" s="5" t="s">
        <v>6</v>
      </c>
      <c r="E6" s="5" t="s">
        <v>7</v>
      </c>
      <c r="F6" s="6" t="s">
        <v>8</v>
      </c>
      <c r="J6" s="309">
        <v>59139597</v>
      </c>
      <c r="K6" s="310" t="s">
        <v>41</v>
      </c>
      <c r="L6" s="311">
        <v>0</v>
      </c>
      <c r="M6" s="311">
        <v>0</v>
      </c>
      <c r="N6" s="311">
        <f>+L6+M6</f>
        <v>0</v>
      </c>
      <c r="O6" s="312">
        <v>5.6099999999999997E-2</v>
      </c>
      <c r="P6" s="312"/>
      <c r="Q6" s="310" t="s">
        <v>71</v>
      </c>
      <c r="R6" s="313"/>
      <c r="S6" s="314"/>
    </row>
    <row r="7" spans="2:19" ht="63.75" thickBot="1">
      <c r="B7" s="13" t="s">
        <v>9</v>
      </c>
      <c r="C7" s="15">
        <v>59139600</v>
      </c>
      <c r="D7" s="5" t="s">
        <v>10</v>
      </c>
      <c r="E7" s="5" t="s">
        <v>11</v>
      </c>
      <c r="F7" s="6" t="s">
        <v>8</v>
      </c>
      <c r="J7" s="309">
        <v>59139598</v>
      </c>
      <c r="K7" s="310" t="s">
        <v>44</v>
      </c>
      <c r="L7" s="311">
        <v>0</v>
      </c>
      <c r="M7" s="311">
        <v>0</v>
      </c>
      <c r="N7" s="311">
        <f t="shared" ref="N7:N12" si="0">+L7+M7</f>
        <v>0</v>
      </c>
      <c r="O7" s="16"/>
      <c r="P7" s="16"/>
      <c r="Q7" s="310" t="s">
        <v>71</v>
      </c>
      <c r="R7" s="303" t="s">
        <v>425</v>
      </c>
      <c r="S7" s="303"/>
    </row>
    <row r="8" spans="2:19" ht="63.75" thickBot="1">
      <c r="B8" s="13" t="s">
        <v>12</v>
      </c>
      <c r="C8" s="15">
        <v>59139599</v>
      </c>
      <c r="D8" s="5">
        <v>0</v>
      </c>
      <c r="E8" s="7"/>
      <c r="F8" s="6" t="s">
        <v>8</v>
      </c>
      <c r="J8" s="309">
        <v>59139599</v>
      </c>
      <c r="K8" s="310" t="s">
        <v>47</v>
      </c>
      <c r="L8" s="311">
        <v>0</v>
      </c>
      <c r="M8" s="311">
        <v>0</v>
      </c>
      <c r="N8" s="311">
        <f t="shared" si="0"/>
        <v>0</v>
      </c>
      <c r="O8" s="16"/>
      <c r="P8" s="16"/>
      <c r="Q8" s="310" t="s">
        <v>71</v>
      </c>
      <c r="R8" s="303" t="s">
        <v>425</v>
      </c>
      <c r="S8" s="303"/>
    </row>
    <row r="9" spans="2:19" ht="48" thickBot="1">
      <c r="B9" s="13" t="s">
        <v>13</v>
      </c>
      <c r="C9" s="15">
        <v>59139598</v>
      </c>
      <c r="D9" s="5">
        <v>0</v>
      </c>
      <c r="E9" s="7"/>
      <c r="F9" s="6" t="s">
        <v>8</v>
      </c>
      <c r="J9" s="309">
        <v>59139600</v>
      </c>
      <c r="K9" s="310" t="s">
        <v>50</v>
      </c>
      <c r="L9" s="311">
        <v>108034609</v>
      </c>
      <c r="M9" s="311">
        <v>0</v>
      </c>
      <c r="N9" s="311">
        <f t="shared" si="0"/>
        <v>108034609</v>
      </c>
      <c r="O9" s="312">
        <v>0.46629999999999999</v>
      </c>
      <c r="P9" s="312"/>
      <c r="Q9" s="310" t="s">
        <v>71</v>
      </c>
      <c r="R9" s="315"/>
      <c r="S9" s="304"/>
    </row>
    <row r="10" spans="2:19" ht="48" thickBot="1">
      <c r="B10" s="13" t="s">
        <v>14</v>
      </c>
      <c r="C10" s="608">
        <v>59139603</v>
      </c>
      <c r="D10" s="5">
        <v>0</v>
      </c>
      <c r="E10" s="7"/>
      <c r="F10" s="6" t="s">
        <v>8</v>
      </c>
      <c r="J10" s="309">
        <v>59139601</v>
      </c>
      <c r="K10" s="310" t="s">
        <v>53</v>
      </c>
      <c r="L10" s="311">
        <v>53862827</v>
      </c>
      <c r="M10" s="311">
        <v>0</v>
      </c>
      <c r="N10" s="311">
        <f t="shared" si="0"/>
        <v>53862827</v>
      </c>
      <c r="O10" s="312">
        <v>9.7500000000000003E-2</v>
      </c>
      <c r="P10" s="312"/>
      <c r="Q10" s="310" t="s">
        <v>71</v>
      </c>
      <c r="R10" s="315"/>
      <c r="S10" s="304"/>
    </row>
    <row r="11" spans="2:19" ht="63.75" thickBot="1">
      <c r="B11" s="13" t="s">
        <v>15</v>
      </c>
      <c r="C11" s="608"/>
      <c r="D11" s="5">
        <v>0</v>
      </c>
      <c r="E11" s="7"/>
      <c r="F11" s="6" t="s">
        <v>8</v>
      </c>
      <c r="J11" s="309">
        <v>59139602</v>
      </c>
      <c r="K11" s="310" t="s">
        <v>56</v>
      </c>
      <c r="L11" s="311">
        <v>47193181</v>
      </c>
      <c r="M11" s="311">
        <f>+L11*19%</f>
        <v>8966704.3900000006</v>
      </c>
      <c r="N11" s="311">
        <f t="shared" si="0"/>
        <v>56159885.390000001</v>
      </c>
      <c r="O11" s="312">
        <v>0.34899999999999998</v>
      </c>
      <c r="P11" s="312"/>
      <c r="Q11" s="310" t="s">
        <v>71</v>
      </c>
      <c r="R11" s="315"/>
      <c r="S11" s="304"/>
    </row>
    <row r="12" spans="2:19" ht="63.75" thickBot="1">
      <c r="B12" s="13" t="s">
        <v>16</v>
      </c>
      <c r="C12" s="608"/>
      <c r="D12" s="5">
        <v>0</v>
      </c>
      <c r="E12" s="7"/>
      <c r="F12" s="6" t="s">
        <v>8</v>
      </c>
      <c r="J12" s="309">
        <v>59139603</v>
      </c>
      <c r="K12" s="310" t="s">
        <v>59</v>
      </c>
      <c r="L12" s="319">
        <v>0</v>
      </c>
      <c r="N12" s="319">
        <f t="shared" si="0"/>
        <v>0</v>
      </c>
      <c r="O12" s="16"/>
      <c r="P12" s="16"/>
      <c r="Q12" s="310" t="s">
        <v>71</v>
      </c>
      <c r="R12" s="303"/>
      <c r="S12" s="303"/>
    </row>
    <row r="13" spans="2:19" ht="32.25" thickBot="1">
      <c r="B13" s="13" t="s">
        <v>17</v>
      </c>
      <c r="C13" s="608"/>
      <c r="D13" s="8">
        <v>0</v>
      </c>
      <c r="E13" s="7"/>
      <c r="F13" s="6" t="s">
        <v>8</v>
      </c>
      <c r="J13" s="305"/>
      <c r="K13" s="306"/>
      <c r="L13" s="320">
        <f>SUM(L6:L12)</f>
        <v>209090617</v>
      </c>
      <c r="M13" s="320">
        <f>SUM(M6:M12)</f>
        <v>8966704.3900000006</v>
      </c>
      <c r="N13" s="320">
        <f>SUM(N6:N12)</f>
        <v>218057321.38999999</v>
      </c>
      <c r="O13" s="306"/>
      <c r="P13" s="306"/>
      <c r="Q13" s="306"/>
      <c r="R13" s="306"/>
      <c r="S13" s="307" t="s">
        <v>109</v>
      </c>
    </row>
    <row r="14" spans="2:19" ht="31.5">
      <c r="B14" s="13" t="s">
        <v>18</v>
      </c>
      <c r="C14" s="15">
        <v>59139597</v>
      </c>
      <c r="D14" s="16" t="s">
        <v>19</v>
      </c>
      <c r="E14" s="5" t="s">
        <v>20</v>
      </c>
      <c r="F14" s="6" t="s">
        <v>8</v>
      </c>
      <c r="J14" s="306"/>
      <c r="K14" s="306"/>
      <c r="L14" s="306"/>
      <c r="M14" s="306"/>
      <c r="N14" s="306"/>
      <c r="O14" s="295"/>
      <c r="P14" s="295"/>
      <c r="Q14" s="295"/>
      <c r="R14" s="295"/>
    </row>
    <row r="15" spans="2:19" ht="47.25">
      <c r="B15" s="13" t="s">
        <v>21</v>
      </c>
      <c r="C15" s="15">
        <v>59139602</v>
      </c>
      <c r="D15" s="16" t="s">
        <v>22</v>
      </c>
      <c r="E15" s="5" t="s">
        <v>23</v>
      </c>
      <c r="F15" s="6" t="s">
        <v>8</v>
      </c>
      <c r="O15" s="295"/>
      <c r="P15" s="295"/>
      <c r="Q15" s="295"/>
      <c r="R15" s="295"/>
    </row>
    <row r="16" spans="2:19" ht="16.5" thickBot="1">
      <c r="B16" s="9" t="s">
        <v>24</v>
      </c>
      <c r="D16" s="14" t="s">
        <v>25</v>
      </c>
    </row>
    <row r="17" spans="2:24" ht="15.75" thickTop="1"/>
    <row r="19" spans="2:24">
      <c r="B19" s="12" t="s">
        <v>26</v>
      </c>
    </row>
    <row r="20" spans="2:24">
      <c r="B20" s="10"/>
    </row>
    <row r="21" spans="2:24" ht="15.75" thickBot="1">
      <c r="B21" s="11" t="s">
        <v>27</v>
      </c>
    </row>
    <row r="22" spans="2:24" ht="27">
      <c r="B22" s="27" t="s">
        <v>28</v>
      </c>
      <c r="C22" s="28" t="s">
        <v>29</v>
      </c>
      <c r="D22" s="28" t="s">
        <v>30</v>
      </c>
      <c r="E22" s="28" t="s">
        <v>31</v>
      </c>
      <c r="F22" s="28" t="s">
        <v>32</v>
      </c>
      <c r="G22" s="28" t="s">
        <v>33</v>
      </c>
      <c r="H22" s="28" t="s">
        <v>34</v>
      </c>
      <c r="I22" s="28" t="s">
        <v>35</v>
      </c>
      <c r="J22" s="28" t="s">
        <v>36</v>
      </c>
      <c r="K22" s="28" t="s">
        <v>37</v>
      </c>
      <c r="L22" s="28" t="s">
        <v>38</v>
      </c>
      <c r="M22" s="28" t="s">
        <v>39</v>
      </c>
      <c r="N22" s="28"/>
      <c r="O22" s="29" t="s">
        <v>68</v>
      </c>
      <c r="P22" s="29"/>
      <c r="Q22" s="29" t="s">
        <v>69</v>
      </c>
      <c r="R22" s="30" t="s">
        <v>70</v>
      </c>
      <c r="S22" s="30" t="s">
        <v>72</v>
      </c>
      <c r="T22" s="30" t="s">
        <v>73</v>
      </c>
      <c r="U22" s="22" t="s">
        <v>74</v>
      </c>
      <c r="V22" s="22" t="s">
        <v>75</v>
      </c>
    </row>
    <row r="23" spans="2:24" ht="81.75" thickBot="1">
      <c r="B23" s="31">
        <v>59139597</v>
      </c>
      <c r="C23" s="25">
        <v>45371</v>
      </c>
      <c r="D23" s="26">
        <v>899999333</v>
      </c>
      <c r="E23" s="26">
        <v>7</v>
      </c>
      <c r="F23" s="26" t="s">
        <v>40</v>
      </c>
      <c r="G23" s="26" t="s">
        <v>41</v>
      </c>
      <c r="H23" s="26">
        <v>1</v>
      </c>
      <c r="I23" s="45">
        <v>1533384020</v>
      </c>
      <c r="J23" s="20" t="s">
        <v>43</v>
      </c>
      <c r="K23" s="45">
        <v>1533384020</v>
      </c>
      <c r="L23" s="24">
        <v>45384</v>
      </c>
      <c r="M23" s="24">
        <v>45690</v>
      </c>
      <c r="N23" s="24"/>
      <c r="O23" s="44">
        <v>85977477</v>
      </c>
      <c r="P23" s="44"/>
      <c r="Q23" s="21">
        <f>85977477/1533384020</f>
        <v>5.6070414115832509E-2</v>
      </c>
      <c r="R23" s="20" t="s">
        <v>71</v>
      </c>
      <c r="S23" s="19"/>
      <c r="T23" s="44">
        <f t="shared" ref="T23:T29" si="1">+O23+S23</f>
        <v>85977477</v>
      </c>
      <c r="U23" s="47">
        <v>1533384020</v>
      </c>
      <c r="V23" s="56">
        <f>+U23-I23</f>
        <v>0</v>
      </c>
    </row>
    <row r="24" spans="2:24" ht="81.75" thickBot="1">
      <c r="B24" s="33">
        <v>59139598</v>
      </c>
      <c r="C24" s="23">
        <v>45371</v>
      </c>
      <c r="D24" s="20">
        <v>899999333</v>
      </c>
      <c r="E24" s="20">
        <v>7</v>
      </c>
      <c r="F24" s="20" t="s">
        <v>40</v>
      </c>
      <c r="G24" s="20" t="s">
        <v>44</v>
      </c>
      <c r="H24" s="20">
        <v>1</v>
      </c>
      <c r="I24" s="45">
        <v>684148498</v>
      </c>
      <c r="J24" s="45">
        <v>129988214.62</v>
      </c>
      <c r="K24" s="45">
        <v>814136712.62</v>
      </c>
      <c r="L24" s="24">
        <v>45384</v>
      </c>
      <c r="M24" s="24">
        <v>45690</v>
      </c>
      <c r="N24" s="24"/>
      <c r="O24" s="19"/>
      <c r="P24" s="19"/>
      <c r="Q24" s="21"/>
      <c r="R24" s="20" t="s">
        <v>71</v>
      </c>
      <c r="S24" s="19">
        <f t="shared" ref="S24:S29" si="2">+O24*19%</f>
        <v>0</v>
      </c>
      <c r="T24" s="44">
        <f t="shared" si="1"/>
        <v>0</v>
      </c>
      <c r="U24" s="48">
        <v>760759689</v>
      </c>
      <c r="V24" s="56">
        <f t="shared" ref="V24:V29" si="3">+U24-I24</f>
        <v>76611191</v>
      </c>
    </row>
    <row r="25" spans="2:24" ht="99.75" thickBot="1">
      <c r="B25" s="34">
        <v>59139599</v>
      </c>
      <c r="C25" s="23">
        <v>45371</v>
      </c>
      <c r="D25" s="20">
        <v>899999333</v>
      </c>
      <c r="E25" s="20">
        <v>7</v>
      </c>
      <c r="F25" s="20" t="s">
        <v>40</v>
      </c>
      <c r="G25" s="20" t="s">
        <v>47</v>
      </c>
      <c r="H25" s="20">
        <v>1</v>
      </c>
      <c r="I25" s="44">
        <v>383929061</v>
      </c>
      <c r="J25" s="44">
        <v>72946521.590000004</v>
      </c>
      <c r="K25" s="44">
        <v>456875582.59000003</v>
      </c>
      <c r="L25" s="24">
        <v>45384</v>
      </c>
      <c r="M25" s="24">
        <v>45690</v>
      </c>
      <c r="N25" s="24"/>
      <c r="O25" s="19"/>
      <c r="P25" s="19"/>
      <c r="Q25" s="21"/>
      <c r="R25" s="20" t="s">
        <v>71</v>
      </c>
      <c r="S25" s="19">
        <f t="shared" si="2"/>
        <v>0</v>
      </c>
      <c r="T25" s="44">
        <f t="shared" si="1"/>
        <v>0</v>
      </c>
      <c r="U25" s="47">
        <v>384015759</v>
      </c>
      <c r="V25" s="56">
        <f t="shared" si="3"/>
        <v>86698</v>
      </c>
    </row>
    <row r="26" spans="2:24" ht="81.75" thickBot="1">
      <c r="B26" s="33">
        <v>59139600</v>
      </c>
      <c r="C26" s="23">
        <v>45371</v>
      </c>
      <c r="D26" s="20">
        <v>899999333</v>
      </c>
      <c r="E26" s="20">
        <v>7</v>
      </c>
      <c r="F26" s="20" t="s">
        <v>40</v>
      </c>
      <c r="G26" s="20" t="s">
        <v>50</v>
      </c>
      <c r="H26" s="20">
        <v>1</v>
      </c>
      <c r="I26" s="44">
        <v>323326150</v>
      </c>
      <c r="J26" s="44">
        <f>+I26*19%</f>
        <v>61431968.5</v>
      </c>
      <c r="K26" s="44">
        <f>+I26+J26</f>
        <v>384758118.5</v>
      </c>
      <c r="L26" s="24">
        <v>45384</v>
      </c>
      <c r="M26" s="24">
        <v>45690</v>
      </c>
      <c r="N26" s="24"/>
      <c r="O26" s="44">
        <v>150774132</v>
      </c>
      <c r="P26" s="44"/>
      <c r="Q26" s="21">
        <f>150774132/323326150</f>
        <v>0.46632210849632794</v>
      </c>
      <c r="R26" s="32" t="s">
        <v>71</v>
      </c>
      <c r="S26" s="19">
        <f t="shared" si="2"/>
        <v>28647085.080000002</v>
      </c>
      <c r="T26" s="44">
        <f t="shared" si="1"/>
        <v>179421217.08000001</v>
      </c>
      <c r="U26" s="49">
        <v>323326150</v>
      </c>
      <c r="V26" s="56">
        <f t="shared" si="3"/>
        <v>0</v>
      </c>
    </row>
    <row r="27" spans="2:24" ht="81.75" thickBot="1">
      <c r="B27" s="34">
        <v>59139601</v>
      </c>
      <c r="C27" s="23">
        <v>45371</v>
      </c>
      <c r="D27" s="20">
        <v>899999333</v>
      </c>
      <c r="E27" s="20">
        <v>7</v>
      </c>
      <c r="F27" s="20" t="s">
        <v>40</v>
      </c>
      <c r="G27" s="20" t="s">
        <v>53</v>
      </c>
      <c r="H27" s="20">
        <v>1</v>
      </c>
      <c r="I27" s="44">
        <v>789610555</v>
      </c>
      <c r="J27" s="44">
        <v>150026005.44999999</v>
      </c>
      <c r="K27" s="44">
        <v>939636560.45000005</v>
      </c>
      <c r="L27" s="24">
        <v>45384</v>
      </c>
      <c r="M27" s="24">
        <v>45690</v>
      </c>
      <c r="N27" s="24"/>
      <c r="O27" s="44">
        <v>77001264</v>
      </c>
      <c r="P27" s="44"/>
      <c r="Q27" s="21">
        <f>77001264/789610555</f>
        <v>9.7518027732038104E-2</v>
      </c>
      <c r="R27" s="32" t="s">
        <v>71</v>
      </c>
      <c r="S27" s="19">
        <f t="shared" si="2"/>
        <v>14630240.16</v>
      </c>
      <c r="T27" s="44">
        <f t="shared" si="1"/>
        <v>91631504.159999996</v>
      </c>
      <c r="U27" s="50">
        <v>804440492</v>
      </c>
      <c r="V27" s="56">
        <f t="shared" si="3"/>
        <v>14829937</v>
      </c>
    </row>
    <row r="28" spans="2:24" ht="81.75" thickBot="1">
      <c r="B28" s="33">
        <v>59139602</v>
      </c>
      <c r="C28" s="23">
        <v>45371</v>
      </c>
      <c r="D28" s="20">
        <v>899999333</v>
      </c>
      <c r="E28" s="20">
        <v>7</v>
      </c>
      <c r="F28" s="20" t="s">
        <v>40</v>
      </c>
      <c r="G28" s="20" t="s">
        <v>56</v>
      </c>
      <c r="H28" s="20">
        <v>1</v>
      </c>
      <c r="I28" s="44">
        <v>172074420</v>
      </c>
      <c r="J28" s="44">
        <f>+I28*19%</f>
        <v>32694139.800000001</v>
      </c>
      <c r="K28" s="44">
        <f>+I28+J28</f>
        <v>204768559.80000001</v>
      </c>
      <c r="L28" s="24">
        <v>45384</v>
      </c>
      <c r="M28" s="24">
        <v>45690</v>
      </c>
      <c r="N28" s="24"/>
      <c r="O28" s="44">
        <v>60053775</v>
      </c>
      <c r="P28" s="44"/>
      <c r="Q28" s="21">
        <f>60053775/172074420</f>
        <v>0.34899885177587697</v>
      </c>
      <c r="R28" s="32" t="s">
        <v>71</v>
      </c>
      <c r="S28" s="19">
        <f t="shared" si="2"/>
        <v>11410217.25</v>
      </c>
      <c r="T28" s="44">
        <f t="shared" si="1"/>
        <v>71463992.25</v>
      </c>
      <c r="U28" s="49">
        <v>204768560</v>
      </c>
      <c r="V28" s="56">
        <f t="shared" si="3"/>
        <v>32694140</v>
      </c>
    </row>
    <row r="29" spans="2:24" ht="81.75" thickBot="1">
      <c r="B29" s="35">
        <v>59139603</v>
      </c>
      <c r="C29" s="36">
        <v>45371</v>
      </c>
      <c r="D29" s="37">
        <v>899999333</v>
      </c>
      <c r="E29" s="37">
        <v>7</v>
      </c>
      <c r="F29" s="37" t="s">
        <v>40</v>
      </c>
      <c r="G29" s="37" t="s">
        <v>59</v>
      </c>
      <c r="H29" s="37">
        <v>1</v>
      </c>
      <c r="I29" s="44">
        <v>2130387307</v>
      </c>
      <c r="J29" s="44">
        <f>+I29*19%</f>
        <v>404773588.32999998</v>
      </c>
      <c r="K29" s="44">
        <f>+I29+J29</f>
        <v>2535160895.3299999</v>
      </c>
      <c r="L29" s="38">
        <v>45384</v>
      </c>
      <c r="M29" s="38">
        <v>45690</v>
      </c>
      <c r="N29" s="38"/>
      <c r="O29" s="39"/>
      <c r="P29" s="39"/>
      <c r="Q29" s="40"/>
      <c r="R29" s="41" t="s">
        <v>71</v>
      </c>
      <c r="S29" s="19">
        <f t="shared" si="2"/>
        <v>0</v>
      </c>
      <c r="T29" s="44">
        <f t="shared" si="1"/>
        <v>0</v>
      </c>
      <c r="U29" s="51">
        <v>2409828396</v>
      </c>
      <c r="V29" s="56">
        <f t="shared" si="3"/>
        <v>279441089</v>
      </c>
    </row>
    <row r="30" spans="2:24" ht="36" customHeight="1">
      <c r="B30" s="10"/>
      <c r="I30" s="296">
        <f>SUM(I23:I29)</f>
        <v>6016860011</v>
      </c>
      <c r="J30" s="296">
        <f>SUM(J23:J29)</f>
        <v>851860438.28999996</v>
      </c>
      <c r="K30" s="296">
        <f>SUM(K23:K29)</f>
        <v>6868720449.29</v>
      </c>
      <c r="L30" s="297"/>
      <c r="M30" s="297"/>
      <c r="N30" s="297"/>
      <c r="O30" s="298">
        <f>SUM(O23:O29)</f>
        <v>373806648</v>
      </c>
      <c r="P30" s="301"/>
      <c r="Q30" s="299">
        <f>SUM(Q26:Q29)</f>
        <v>0.91283898800424301</v>
      </c>
      <c r="R30" s="297"/>
      <c r="S30" s="297"/>
      <c r="T30" s="298">
        <f>SUM(T23:T29)</f>
        <v>428494190.49000001</v>
      </c>
      <c r="U30" s="296">
        <f>SUM(U23:U29)</f>
        <v>6420523066</v>
      </c>
      <c r="V30" s="296">
        <f>SUM(V23:V29)</f>
        <v>403663055</v>
      </c>
      <c r="W30" s="52">
        <f>+U30+V30</f>
        <v>6824186121</v>
      </c>
      <c r="X30" s="54">
        <v>6486209722</v>
      </c>
    </row>
    <row r="31" spans="2:24">
      <c r="B31" s="10"/>
      <c r="I31" s="300"/>
      <c r="J31" s="300"/>
      <c r="K31" s="300"/>
      <c r="L31" s="297"/>
      <c r="M31" s="297"/>
      <c r="N31" s="297"/>
      <c r="O31" s="301"/>
      <c r="P31" s="301"/>
      <c r="Q31" s="297"/>
      <c r="R31" s="297"/>
      <c r="S31" s="297"/>
      <c r="T31" s="301"/>
      <c r="U31" s="302"/>
      <c r="V31" s="297"/>
    </row>
    <row r="32" spans="2:24">
      <c r="B32" s="12" t="s">
        <v>62</v>
      </c>
      <c r="U32" s="55"/>
    </row>
    <row r="33" spans="2:2">
      <c r="B33" s="10"/>
    </row>
    <row r="34" spans="2:2">
      <c r="B34" s="12" t="s">
        <v>63</v>
      </c>
    </row>
    <row r="35" spans="2:2">
      <c r="B35" s="10"/>
    </row>
    <row r="36" spans="2:2">
      <c r="B36" s="12" t="s">
        <v>64</v>
      </c>
    </row>
    <row r="37" spans="2:2">
      <c r="B37" s="10"/>
    </row>
    <row r="38" spans="2:2">
      <c r="B38" s="12" t="s">
        <v>65</v>
      </c>
    </row>
    <row r="39" spans="2:2">
      <c r="B39" s="12"/>
    </row>
    <row r="40" spans="2:2">
      <c r="B40" s="10"/>
    </row>
    <row r="41" spans="2:2">
      <c r="B41" s="10"/>
    </row>
    <row r="42" spans="2:2" ht="28.5">
      <c r="B42" s="10" t="s">
        <v>66</v>
      </c>
    </row>
  </sheetData>
  <mergeCells count="1">
    <mergeCell ref="C10:C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4EC4E-EA79-49ED-A825-2EB9D83BB24D}">
  <dimension ref="A2:U19"/>
  <sheetViews>
    <sheetView zoomScale="69" zoomScaleNormal="69" workbookViewId="0">
      <selection activeCell="M18" sqref="M18"/>
    </sheetView>
  </sheetViews>
  <sheetFormatPr baseColWidth="10" defaultRowHeight="15"/>
  <cols>
    <col min="1" max="1" width="24.7109375" customWidth="1"/>
    <col min="2" max="2" width="25.140625" customWidth="1"/>
    <col min="3" max="3" width="30.7109375" customWidth="1"/>
    <col min="4" max="5" width="20.42578125" customWidth="1"/>
    <col min="6" max="6" width="20.5703125" hidden="1" customWidth="1"/>
    <col min="7" max="7" width="18" hidden="1" customWidth="1"/>
    <col min="8" max="10" width="21.85546875" hidden="1" customWidth="1"/>
    <col min="11" max="11" width="4.140625" customWidth="1"/>
    <col min="12" max="12" width="17.140625" customWidth="1"/>
    <col min="13" max="13" width="15" customWidth="1"/>
    <col min="14" max="14" width="14.5703125" customWidth="1"/>
    <col min="15" max="15" width="16.5703125" customWidth="1"/>
    <col min="16" max="16" width="16.85546875" customWidth="1"/>
    <col min="18" max="18" width="14.85546875" customWidth="1"/>
    <col min="21" max="21" width="18.140625" customWidth="1"/>
  </cols>
  <sheetData>
    <row r="2" spans="1:21" ht="18.75" hidden="1">
      <c r="A2" s="609" t="s">
        <v>76</v>
      </c>
      <c r="B2" s="609"/>
      <c r="C2" s="609"/>
      <c r="D2" s="609"/>
      <c r="E2" s="609"/>
      <c r="F2" s="609"/>
      <c r="G2" s="609"/>
      <c r="H2" s="609"/>
      <c r="I2" s="57"/>
      <c r="J2" s="57"/>
      <c r="K2" s="58"/>
      <c r="L2" s="610" t="s">
        <v>77</v>
      </c>
      <c r="M2" s="610"/>
      <c r="N2" s="610"/>
      <c r="O2" s="610"/>
      <c r="P2" s="610"/>
    </row>
    <row r="3" spans="1:21" ht="56.25">
      <c r="A3" s="77" t="s">
        <v>1</v>
      </c>
      <c r="B3" s="77" t="s">
        <v>78</v>
      </c>
      <c r="C3" s="77" t="s">
        <v>79</v>
      </c>
      <c r="D3" s="77" t="s">
        <v>80</v>
      </c>
      <c r="E3" s="77" t="s">
        <v>81</v>
      </c>
      <c r="F3" s="59" t="s">
        <v>82</v>
      </c>
      <c r="G3" s="59" t="s">
        <v>83</v>
      </c>
      <c r="H3" s="59" t="s">
        <v>84</v>
      </c>
      <c r="I3" s="59" t="s">
        <v>85</v>
      </c>
      <c r="J3" s="59" t="s">
        <v>86</v>
      </c>
      <c r="K3" s="60"/>
      <c r="L3" s="61" t="s">
        <v>87</v>
      </c>
      <c r="M3" s="61" t="s">
        <v>88</v>
      </c>
      <c r="N3" s="61" t="s">
        <v>89</v>
      </c>
      <c r="O3" s="61" t="s">
        <v>90</v>
      </c>
      <c r="P3" s="59" t="s">
        <v>2</v>
      </c>
      <c r="Q3" s="59" t="s">
        <v>3</v>
      </c>
      <c r="R3" s="59" t="s">
        <v>4</v>
      </c>
      <c r="U3" s="62"/>
    </row>
    <row r="4" spans="1:21" ht="18.75">
      <c r="A4" s="78" t="s">
        <v>5</v>
      </c>
      <c r="B4" s="79">
        <v>789610555</v>
      </c>
      <c r="C4" s="80">
        <v>804440492</v>
      </c>
      <c r="D4" s="81">
        <v>45384</v>
      </c>
      <c r="E4" s="82">
        <v>45690</v>
      </c>
      <c r="F4" s="50">
        <v>80760970</v>
      </c>
      <c r="G4" s="50">
        <v>78743658</v>
      </c>
      <c r="H4" s="50">
        <v>190574652</v>
      </c>
      <c r="I4" s="63">
        <v>1385</v>
      </c>
      <c r="J4" s="50">
        <v>804440492</v>
      </c>
      <c r="K4" s="58"/>
      <c r="L4" s="64">
        <f>+H4/C4</f>
        <v>0.23690335568040999</v>
      </c>
      <c r="M4" s="65">
        <v>66893979</v>
      </c>
      <c r="N4" s="65">
        <f>+H4/4</f>
        <v>47643663</v>
      </c>
      <c r="O4" s="65">
        <f>+M4*4</f>
        <v>267575916</v>
      </c>
      <c r="P4" s="65">
        <f>+O4-H4</f>
        <v>77001264</v>
      </c>
      <c r="Q4" s="66">
        <f>+P4/C4</f>
        <v>9.5720273613476931E-2</v>
      </c>
      <c r="R4" s="15" t="s">
        <v>91</v>
      </c>
    </row>
    <row r="5" spans="1:21" ht="18.75">
      <c r="A5" s="78" t="s">
        <v>9</v>
      </c>
      <c r="B5" s="83">
        <v>323326150</v>
      </c>
      <c r="C5" s="80">
        <v>323326150</v>
      </c>
      <c r="D5" s="81">
        <v>45384</v>
      </c>
      <c r="E5" s="82">
        <v>45690</v>
      </c>
      <c r="F5" s="49">
        <v>2482405</v>
      </c>
      <c r="G5" s="49">
        <v>3048215</v>
      </c>
      <c r="H5" s="49">
        <v>36998608</v>
      </c>
      <c r="I5" s="67">
        <v>1386</v>
      </c>
      <c r="J5" s="49">
        <v>323326150</v>
      </c>
      <c r="K5" s="68"/>
      <c r="L5" s="64">
        <f>+H5/C5</f>
        <v>0.11443122679684276</v>
      </c>
      <c r="M5" s="65">
        <v>46943185</v>
      </c>
      <c r="N5" s="65">
        <f t="shared" ref="N5:N13" si="0">+H5/4</f>
        <v>9249652</v>
      </c>
      <c r="O5" s="65">
        <f>+M5*4</f>
        <v>187772740</v>
      </c>
      <c r="P5" s="65">
        <f>+O5-H5</f>
        <v>150774132</v>
      </c>
      <c r="Q5" s="66">
        <f>+P5/C5</f>
        <v>0.46632210849632794</v>
      </c>
      <c r="R5" s="15" t="s">
        <v>91</v>
      </c>
    </row>
    <row r="6" spans="1:21" ht="18.75">
      <c r="A6" s="78" t="s">
        <v>12</v>
      </c>
      <c r="B6" s="79">
        <v>383929061</v>
      </c>
      <c r="C6" s="80">
        <v>384015759</v>
      </c>
      <c r="D6" s="81">
        <v>45384</v>
      </c>
      <c r="E6" s="82">
        <v>45690</v>
      </c>
      <c r="F6" s="47">
        <v>32726296</v>
      </c>
      <c r="G6" s="47">
        <v>26683750</v>
      </c>
      <c r="H6" s="47">
        <v>145969161</v>
      </c>
      <c r="I6" s="69">
        <v>1387</v>
      </c>
      <c r="J6" s="47">
        <v>384015759</v>
      </c>
      <c r="K6" s="68"/>
      <c r="L6" s="64">
        <f t="shared" ref="L6:L13" si="1">+H6/C6</f>
        <v>0.38011242397997524</v>
      </c>
      <c r="M6" s="65">
        <v>25310322</v>
      </c>
      <c r="N6" s="65">
        <f t="shared" si="0"/>
        <v>36492290.25</v>
      </c>
      <c r="O6" s="65">
        <f>+M6*4</f>
        <v>101241288</v>
      </c>
      <c r="P6" s="65">
        <v>0</v>
      </c>
      <c r="Q6" s="18"/>
      <c r="R6" s="15" t="s">
        <v>91</v>
      </c>
    </row>
    <row r="7" spans="1:21" ht="18.75">
      <c r="A7" s="78" t="s">
        <v>13</v>
      </c>
      <c r="B7" s="79">
        <v>684148498</v>
      </c>
      <c r="C7" s="80">
        <v>760759689</v>
      </c>
      <c r="D7" s="81">
        <v>45384</v>
      </c>
      <c r="E7" s="82">
        <v>45690</v>
      </c>
      <c r="F7" s="48">
        <v>36623825</v>
      </c>
      <c r="G7" s="48">
        <v>37459748</v>
      </c>
      <c r="H7" s="48">
        <v>364625003</v>
      </c>
      <c r="I7" s="70">
        <v>1428</v>
      </c>
      <c r="J7" s="48">
        <v>760759689</v>
      </c>
      <c r="K7" s="68"/>
      <c r="L7" s="64">
        <f t="shared" si="1"/>
        <v>0.47929064627397733</v>
      </c>
      <c r="M7" s="65">
        <v>52369774</v>
      </c>
      <c r="N7" s="65">
        <f t="shared" si="0"/>
        <v>91156250.75</v>
      </c>
      <c r="O7" s="65">
        <f>+M7*4</f>
        <v>209479096</v>
      </c>
      <c r="P7" s="65">
        <v>0</v>
      </c>
      <c r="Q7" s="18"/>
      <c r="R7" s="15" t="s">
        <v>91</v>
      </c>
    </row>
    <row r="8" spans="1:21" ht="18.75">
      <c r="A8" s="78" t="s">
        <v>14</v>
      </c>
      <c r="B8" s="611">
        <v>2130387307</v>
      </c>
      <c r="C8" s="612">
        <v>2409828396</v>
      </c>
      <c r="D8" s="81">
        <v>45384</v>
      </c>
      <c r="E8" s="82">
        <v>45690</v>
      </c>
      <c r="F8" s="51">
        <v>34527868</v>
      </c>
      <c r="G8" s="51">
        <v>76615155</v>
      </c>
      <c r="H8" s="613">
        <v>1027990676</v>
      </c>
      <c r="I8" s="614">
        <v>1415</v>
      </c>
      <c r="J8" s="613">
        <v>2409828396</v>
      </c>
      <c r="K8" s="68"/>
      <c r="L8" s="615">
        <f>+H8/C8</f>
        <v>0.42658252251750794</v>
      </c>
      <c r="M8" s="65">
        <v>41869135</v>
      </c>
      <c r="N8" s="616">
        <f>+H8/4</f>
        <v>256997669</v>
      </c>
      <c r="O8" s="65">
        <v>0</v>
      </c>
      <c r="P8" s="65">
        <v>0</v>
      </c>
      <c r="Q8" s="18"/>
      <c r="R8" s="15" t="s">
        <v>91</v>
      </c>
    </row>
    <row r="9" spans="1:21" ht="18.75">
      <c r="A9" s="78" t="s">
        <v>15</v>
      </c>
      <c r="B9" s="611"/>
      <c r="C9" s="612"/>
      <c r="D9" s="81">
        <v>45384</v>
      </c>
      <c r="E9" s="82">
        <v>45690</v>
      </c>
      <c r="F9" s="51">
        <v>84523466</v>
      </c>
      <c r="G9" s="51">
        <v>76671238</v>
      </c>
      <c r="H9" s="613"/>
      <c r="I9" s="614"/>
      <c r="J9" s="613"/>
      <c r="K9" s="68"/>
      <c r="L9" s="615" t="e">
        <f t="shared" si="1"/>
        <v>#DIV/0!</v>
      </c>
      <c r="M9" s="65">
        <v>43840620</v>
      </c>
      <c r="N9" s="616">
        <f>+B9/5</f>
        <v>0</v>
      </c>
      <c r="O9" s="65">
        <v>0</v>
      </c>
      <c r="P9" s="65">
        <v>0</v>
      </c>
      <c r="Q9" s="18"/>
      <c r="R9" s="15" t="s">
        <v>91</v>
      </c>
    </row>
    <row r="10" spans="1:21" ht="18.75">
      <c r="A10" s="78" t="s">
        <v>16</v>
      </c>
      <c r="B10" s="611"/>
      <c r="C10" s="612"/>
      <c r="D10" s="81">
        <v>45384</v>
      </c>
      <c r="E10" s="82">
        <v>45690</v>
      </c>
      <c r="F10" s="51">
        <v>12335253</v>
      </c>
      <c r="G10" s="51">
        <v>12492106</v>
      </c>
      <c r="H10" s="613"/>
      <c r="I10" s="614"/>
      <c r="J10" s="613"/>
      <c r="K10" s="68"/>
      <c r="L10" s="615" t="e">
        <f t="shared" si="1"/>
        <v>#DIV/0!</v>
      </c>
      <c r="M10" s="65">
        <v>10206798</v>
      </c>
      <c r="N10" s="616">
        <f>+B10/5</f>
        <v>0</v>
      </c>
      <c r="O10" s="65">
        <v>0</v>
      </c>
      <c r="P10" s="65">
        <v>0</v>
      </c>
      <c r="Q10" s="18"/>
      <c r="R10" s="15" t="s">
        <v>91</v>
      </c>
    </row>
    <row r="11" spans="1:21" ht="18.75">
      <c r="A11" s="78" t="s">
        <v>17</v>
      </c>
      <c r="B11" s="611"/>
      <c r="C11" s="612"/>
      <c r="D11" s="81">
        <v>45384</v>
      </c>
      <c r="E11" s="82">
        <v>45690</v>
      </c>
      <c r="F11" s="51">
        <v>372850</v>
      </c>
      <c r="G11" s="51">
        <v>5700000</v>
      </c>
      <c r="H11" s="613"/>
      <c r="I11" s="614"/>
      <c r="J11" s="613"/>
      <c r="K11" s="68"/>
      <c r="L11" s="615" t="e">
        <f t="shared" si="1"/>
        <v>#DIV/0!</v>
      </c>
      <c r="M11" s="65">
        <v>0</v>
      </c>
      <c r="N11" s="616">
        <f>+B11/5</f>
        <v>0</v>
      </c>
      <c r="O11" s="65">
        <f>+M11*4</f>
        <v>0</v>
      </c>
      <c r="P11" s="65">
        <f>+O11-H11</f>
        <v>0</v>
      </c>
      <c r="Q11" s="18"/>
      <c r="R11" s="15" t="s">
        <v>91</v>
      </c>
    </row>
    <row r="12" spans="1:21" ht="18.75">
      <c r="A12" s="78" t="s">
        <v>18</v>
      </c>
      <c r="B12" s="79">
        <v>1533384020</v>
      </c>
      <c r="C12" s="80">
        <v>1533384020</v>
      </c>
      <c r="D12" s="81">
        <v>45384</v>
      </c>
      <c r="E12" s="82">
        <v>45690</v>
      </c>
      <c r="F12" s="47">
        <v>124000000</v>
      </c>
      <c r="G12" s="47">
        <v>128671334</v>
      </c>
      <c r="H12" s="47">
        <v>474332755</v>
      </c>
      <c r="I12" s="69">
        <v>1414</v>
      </c>
      <c r="J12" s="47">
        <v>1533384020</v>
      </c>
      <c r="K12" s="68"/>
      <c r="L12" s="64">
        <f t="shared" si="1"/>
        <v>0.3093372233003967</v>
      </c>
      <c r="M12" s="65">
        <v>140077558</v>
      </c>
      <c r="N12" s="65">
        <f t="shared" si="0"/>
        <v>118583188.75</v>
      </c>
      <c r="O12" s="65">
        <f>+M12*4</f>
        <v>560310232</v>
      </c>
      <c r="P12" s="65">
        <f>+O12-H12</f>
        <v>85977477</v>
      </c>
      <c r="Q12" s="66">
        <f t="shared" ref="Q12:Q13" si="2">+P12/C12</f>
        <v>5.6070414115832509E-2</v>
      </c>
      <c r="R12" s="15" t="s">
        <v>91</v>
      </c>
    </row>
    <row r="13" spans="1:21" ht="37.5">
      <c r="A13" s="78" t="s">
        <v>21</v>
      </c>
      <c r="B13" s="79">
        <v>172074420</v>
      </c>
      <c r="C13" s="80">
        <v>204768560</v>
      </c>
      <c r="D13" s="81">
        <v>45384</v>
      </c>
      <c r="E13" s="82">
        <v>45690</v>
      </c>
      <c r="F13" s="49">
        <v>31564573</v>
      </c>
      <c r="G13" s="49">
        <v>20510721</v>
      </c>
      <c r="H13" s="49">
        <v>36110429</v>
      </c>
      <c r="I13" s="67">
        <v>1417</v>
      </c>
      <c r="J13" s="49">
        <v>204768560</v>
      </c>
      <c r="K13" s="68"/>
      <c r="L13" s="71">
        <f t="shared" si="1"/>
        <v>0.17634752620226465</v>
      </c>
      <c r="M13" s="72">
        <v>24041051</v>
      </c>
      <c r="N13" s="72">
        <f t="shared" si="0"/>
        <v>9027607.25</v>
      </c>
      <c r="O13" s="72">
        <f>+M13*4</f>
        <v>96164204</v>
      </c>
      <c r="P13" s="72">
        <f>+O13-H13</f>
        <v>60053775</v>
      </c>
      <c r="Q13" s="66">
        <f t="shared" si="2"/>
        <v>0.29327634574370204</v>
      </c>
      <c r="R13" s="15" t="s">
        <v>91</v>
      </c>
    </row>
    <row r="14" spans="1:21" ht="32.1" customHeight="1" thickBot="1">
      <c r="A14" s="84" t="s">
        <v>24</v>
      </c>
      <c r="B14" s="85">
        <f>SUM(B4:B13)</f>
        <v>6016860011</v>
      </c>
      <c r="C14" s="85">
        <f t="shared" ref="C14:H14" si="3">SUM(C4:C13)</f>
        <v>6420523066</v>
      </c>
      <c r="D14" s="86"/>
      <c r="E14" s="86"/>
      <c r="F14" s="73">
        <f t="shared" si="3"/>
        <v>439917506</v>
      </c>
      <c r="G14" s="73">
        <f t="shared" si="3"/>
        <v>466595925</v>
      </c>
      <c r="H14" s="73">
        <f t="shared" si="3"/>
        <v>2276601284</v>
      </c>
      <c r="I14" s="73"/>
      <c r="J14" s="73">
        <f>SUM(J4:J13)</f>
        <v>6420523066</v>
      </c>
      <c r="L14" s="74" t="s">
        <v>92</v>
      </c>
      <c r="M14" s="75">
        <f>SUM(M4:M13)</f>
        <v>451552422</v>
      </c>
      <c r="N14" s="75">
        <f>SUM(N4:N13)</f>
        <v>569150321</v>
      </c>
      <c r="O14" s="75">
        <f>SUM(O4:O13)</f>
        <v>1422543476</v>
      </c>
      <c r="P14" s="75">
        <f>+P4+P5+P12+P13</f>
        <v>373806648</v>
      </c>
    </row>
    <row r="15" spans="1:21" ht="15.75" thickTop="1">
      <c r="C15" s="76"/>
      <c r="D15" s="76"/>
      <c r="E15" s="76"/>
      <c r="H15" s="76">
        <f>+C14-H14</f>
        <v>4143921782</v>
      </c>
      <c r="I15" s="76"/>
      <c r="J15" s="76"/>
    </row>
    <row r="17" spans="8:10">
      <c r="H17" t="s">
        <v>93</v>
      </c>
      <c r="J17" s="53">
        <v>36516557</v>
      </c>
    </row>
    <row r="18" spans="8:10">
      <c r="H18" t="s">
        <v>94</v>
      </c>
      <c r="J18" s="53">
        <v>42960377</v>
      </c>
    </row>
    <row r="19" spans="8:10">
      <c r="J19" s="76">
        <f>SUM(J14:J18)</f>
        <v>6500000000</v>
      </c>
    </row>
  </sheetData>
  <mergeCells count="9">
    <mergeCell ref="A2:H2"/>
    <mergeCell ref="L2:P2"/>
    <mergeCell ref="B8:B11"/>
    <mergeCell ref="C8:C11"/>
    <mergeCell ref="H8:H11"/>
    <mergeCell ref="I8:I11"/>
    <mergeCell ref="J8:J11"/>
    <mergeCell ref="L8:L11"/>
    <mergeCell ref="N8:N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1913D-3611-44F9-81E1-6D5CE84B4FF6}">
  <sheetPr>
    <tabColor rgb="FFFF0000"/>
  </sheetPr>
  <dimension ref="B1:Z239"/>
  <sheetViews>
    <sheetView topLeftCell="J1" workbookViewId="0">
      <selection activeCell="N5" sqref="N5"/>
    </sheetView>
  </sheetViews>
  <sheetFormatPr baseColWidth="10" defaultColWidth="10.85546875" defaultRowHeight="15"/>
  <cols>
    <col min="1" max="1" width="10.85546875" style="87"/>
    <col min="2" max="2" width="10.85546875" style="87" customWidth="1"/>
    <col min="3" max="3" width="52.140625" style="87" customWidth="1"/>
    <col min="4" max="4" width="12.85546875" style="87" customWidth="1"/>
    <col min="5" max="5" width="12.5703125" style="87" customWidth="1"/>
    <col min="6" max="6" width="22.42578125" style="87" customWidth="1"/>
    <col min="7" max="7" width="15.42578125" style="87" bestFit="1" customWidth="1"/>
    <col min="8" max="9" width="10.85546875" style="87"/>
    <col min="10" max="10" width="52.140625" style="87" bestFit="1" customWidth="1"/>
    <col min="11" max="11" width="16.5703125" style="87" bestFit="1" customWidth="1"/>
    <col min="12" max="16" width="28.42578125" style="87" customWidth="1"/>
    <col min="17" max="17" width="32.140625" style="87" customWidth="1"/>
    <col min="18" max="18" width="16.140625" style="87" bestFit="1" customWidth="1"/>
    <col min="19" max="20" width="13.5703125" style="87" bestFit="1" customWidth="1"/>
    <col min="21" max="21" width="17.7109375" style="87" customWidth="1"/>
    <col min="22" max="22" width="19.85546875" style="87" customWidth="1"/>
    <col min="23" max="23" width="15.5703125" style="87" bestFit="1" customWidth="1"/>
    <col min="24" max="24" width="16.42578125" style="87" bestFit="1" customWidth="1"/>
    <col min="25" max="26" width="14.7109375" style="87" bestFit="1" customWidth="1"/>
    <col min="27" max="16384" width="10.85546875" style="87"/>
  </cols>
  <sheetData>
    <row r="1" spans="2:26" ht="15.75" thickBot="1">
      <c r="B1" s="620" t="s">
        <v>95</v>
      </c>
      <c r="C1" s="621"/>
      <c r="D1" s="621"/>
      <c r="E1" s="621"/>
      <c r="F1" s="622"/>
      <c r="I1" s="623" t="s">
        <v>96</v>
      </c>
      <c r="J1" s="623"/>
      <c r="K1" s="623"/>
    </row>
    <row r="2" spans="2:26" ht="15.75" thickBot="1">
      <c r="I2" s="624"/>
      <c r="J2" s="624"/>
      <c r="K2" s="624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2:26" ht="29.45" customHeight="1" thickBot="1">
      <c r="B3" s="625" t="s">
        <v>97</v>
      </c>
      <c r="C3" s="626"/>
      <c r="D3" s="626"/>
      <c r="E3" s="626"/>
      <c r="F3" s="627"/>
      <c r="L3" s="89" t="s">
        <v>98</v>
      </c>
      <c r="M3" s="89" t="s">
        <v>99</v>
      </c>
      <c r="N3" s="89" t="s">
        <v>100</v>
      </c>
      <c r="O3" s="290" t="s">
        <v>415</v>
      </c>
      <c r="P3" s="89"/>
      <c r="Q3" s="88"/>
      <c r="R3" s="617" t="s">
        <v>102</v>
      </c>
      <c r="S3" s="618"/>
      <c r="T3" s="619"/>
      <c r="U3" s="617" t="s">
        <v>103</v>
      </c>
      <c r="V3" s="618"/>
      <c r="W3" s="619"/>
      <c r="X3" s="617" t="s">
        <v>104</v>
      </c>
      <c r="Y3" s="618"/>
      <c r="Z3" s="619"/>
    </row>
    <row r="4" spans="2:26" ht="15.75" thickBot="1">
      <c r="B4" s="90" t="s">
        <v>105</v>
      </c>
      <c r="C4" s="91" t="s">
        <v>106</v>
      </c>
      <c r="D4" s="92" t="s">
        <v>107</v>
      </c>
      <c r="E4" s="92" t="s">
        <v>108</v>
      </c>
      <c r="F4" s="93" t="s">
        <v>24</v>
      </c>
      <c r="I4" s="94" t="s">
        <v>105</v>
      </c>
      <c r="J4" s="95" t="s">
        <v>106</v>
      </c>
      <c r="K4" s="96" t="s">
        <v>24</v>
      </c>
      <c r="L4" s="89" t="s">
        <v>109</v>
      </c>
      <c r="M4" s="89"/>
      <c r="N4" s="89"/>
      <c r="O4" s="89"/>
      <c r="P4" s="89"/>
      <c r="Q4" s="97" t="s">
        <v>110</v>
      </c>
      <c r="R4" s="98">
        <v>0.95599999999999996</v>
      </c>
      <c r="S4" s="99">
        <v>2.7E-2</v>
      </c>
      <c r="T4" s="98">
        <v>1.7000000000000001E-2</v>
      </c>
      <c r="U4" s="98">
        <v>0.95599999999999996</v>
      </c>
      <c r="V4" s="99">
        <v>2.7E-2</v>
      </c>
      <c r="W4" s="98">
        <v>1.7000000000000001E-2</v>
      </c>
      <c r="X4" s="98">
        <v>0.95599999999999996</v>
      </c>
      <c r="Y4" s="99">
        <v>2.7E-2</v>
      </c>
      <c r="Z4" s="98">
        <v>1.7000000000000001E-2</v>
      </c>
    </row>
    <row r="5" spans="2:26">
      <c r="B5" s="100">
        <v>1</v>
      </c>
      <c r="C5" s="101" t="s">
        <v>111</v>
      </c>
      <c r="D5" s="102">
        <v>23054</v>
      </c>
      <c r="E5" s="103">
        <v>1084</v>
      </c>
      <c r="F5" s="104">
        <f>+E5*D5</f>
        <v>24990536</v>
      </c>
      <c r="G5" s="105">
        <v>0.19</v>
      </c>
      <c r="I5" s="106">
        <v>1</v>
      </c>
      <c r="J5" s="107" t="s">
        <v>111</v>
      </c>
      <c r="K5" s="108">
        <f t="shared" ref="K5:K16" si="0">+F5*3</f>
        <v>74971608</v>
      </c>
      <c r="L5" s="109">
        <f>+K5</f>
        <v>74971608</v>
      </c>
      <c r="M5" s="109">
        <f>+L5/K17</f>
        <v>0.48136342002703553</v>
      </c>
      <c r="N5" s="109">
        <v>106781626</v>
      </c>
      <c r="O5" s="109">
        <v>53862827</v>
      </c>
      <c r="P5" s="109">
        <f>+O5*M5</f>
        <v>25927594.617044549</v>
      </c>
      <c r="Q5" s="88" t="str">
        <f>+'[3]7755 ADICION ALIMENTOS'!L74</f>
        <v>Carne de cerdo fresca o refri</v>
      </c>
      <c r="R5" s="110">
        <f>+'[3]7755 ADICION ALIMENTOS'!M74</f>
        <v>224241000</v>
      </c>
      <c r="S5" s="110">
        <f>+'[3]7755 ADICION ALIMENTOS'!M378</f>
        <v>6333000</v>
      </c>
      <c r="T5" s="110">
        <f>+'[3]7755 ADICION ALIMENTOS'!M682</f>
        <v>3988000</v>
      </c>
      <c r="U5" s="110">
        <f>+P5*$U$4</f>
        <v>24786780.453894589</v>
      </c>
      <c r="V5" s="110">
        <f>+P5*$V$4</f>
        <v>700045.05466020282</v>
      </c>
      <c r="W5" s="110">
        <f>+P5*$W$4</f>
        <v>440769.10848975735</v>
      </c>
      <c r="X5" s="110">
        <f>+R5-U5</f>
        <v>199454219.54610541</v>
      </c>
      <c r="Y5" s="110">
        <f>+'[3]7755 ADICION ALIMENTOS'!T74</f>
        <v>224241000</v>
      </c>
      <c r="Z5" s="110">
        <f>+'[3]7755 ADICION ALIMENTOS'!U74</f>
        <v>224241000</v>
      </c>
    </row>
    <row r="6" spans="2:26">
      <c r="B6" s="111">
        <f>+B5+1</f>
        <v>2</v>
      </c>
      <c r="C6" s="112" t="s">
        <v>112</v>
      </c>
      <c r="D6" s="113">
        <v>25471</v>
      </c>
      <c r="E6" s="114">
        <v>253</v>
      </c>
      <c r="F6" s="115">
        <f t="shared" ref="F6:F16" si="1">+E6*D6</f>
        <v>6444163</v>
      </c>
      <c r="I6" s="111">
        <f>+I5+1</f>
        <v>2</v>
      </c>
      <c r="J6" s="112" t="s">
        <v>112</v>
      </c>
      <c r="K6" s="115">
        <f t="shared" si="0"/>
        <v>19332489</v>
      </c>
      <c r="L6" s="109">
        <f>+K6+K7+K9</f>
        <v>80776845</v>
      </c>
      <c r="M6" s="109">
        <f>+L6/K17</f>
        <v>0.51863657997296453</v>
      </c>
      <c r="N6" s="109"/>
      <c r="O6" s="109"/>
      <c r="P6" s="109">
        <f>+O5*M6</f>
        <v>27935232.382955454</v>
      </c>
      <c r="Q6" s="88" t="str">
        <f>+'[3]7755 ADICION ALIMENTOS'!L73</f>
        <v>Carne vacuna fresca o refrige</v>
      </c>
      <c r="R6" s="110">
        <f>+'[3]7755 ADICION ALIMENTOS'!M73</f>
        <v>757271000</v>
      </c>
      <c r="S6" s="110">
        <f>+'[3]7755 ADICION ALIMENTOS'!M377</f>
        <v>19727000</v>
      </c>
      <c r="T6" s="110">
        <f>+'[3]7755 ADICION ALIMENTOS'!M681</f>
        <v>13017000</v>
      </c>
      <c r="U6" s="110">
        <f>+(P6)*$U$4</f>
        <v>26706082.158105414</v>
      </c>
      <c r="V6" s="110">
        <f>+P6*V4</f>
        <v>754251.27433979721</v>
      </c>
      <c r="W6" s="110">
        <f>+(P6)*$W$4</f>
        <v>474898.95051024278</v>
      </c>
      <c r="X6" s="110">
        <f>+R6-U6</f>
        <v>730564917.84189463</v>
      </c>
      <c r="Y6" s="110">
        <f>+'[3]7755 ADICION ALIMENTOS'!T73</f>
        <v>757271000</v>
      </c>
      <c r="Z6" s="110">
        <f>+'[3]7755 ADICION ALIMENTOS'!U73</f>
        <v>757271000</v>
      </c>
    </row>
    <row r="7" spans="2:26">
      <c r="B7" s="111">
        <f t="shared" ref="B7:B16" si="2">+B6+1</f>
        <v>3</v>
      </c>
      <c r="C7" s="112" t="s">
        <v>113</v>
      </c>
      <c r="D7" s="113">
        <v>30025</v>
      </c>
      <c r="E7" s="114">
        <v>496</v>
      </c>
      <c r="F7" s="115">
        <f t="shared" si="1"/>
        <v>14892400</v>
      </c>
      <c r="I7" s="111">
        <f t="shared" ref="I7:I16" si="3">+I6+1</f>
        <v>3</v>
      </c>
      <c r="J7" s="112" t="s">
        <v>113</v>
      </c>
      <c r="K7" s="115">
        <f t="shared" si="0"/>
        <v>44677200</v>
      </c>
      <c r="Q7" s="88"/>
      <c r="R7" s="88"/>
      <c r="S7" s="88"/>
      <c r="T7" s="88"/>
      <c r="U7" s="88"/>
      <c r="V7" s="88"/>
      <c r="W7" s="88"/>
      <c r="X7" s="88"/>
      <c r="Y7" s="88"/>
      <c r="Z7" s="88"/>
    </row>
    <row r="8" spans="2:26">
      <c r="B8" s="111">
        <f t="shared" si="2"/>
        <v>4</v>
      </c>
      <c r="C8" s="112" t="s">
        <v>114</v>
      </c>
      <c r="D8" s="116">
        <v>36693.22</v>
      </c>
      <c r="E8" s="114">
        <v>0</v>
      </c>
      <c r="F8" s="115">
        <f t="shared" si="1"/>
        <v>0</v>
      </c>
      <c r="I8" s="111">
        <f t="shared" si="3"/>
        <v>4</v>
      </c>
      <c r="J8" s="112" t="s">
        <v>114</v>
      </c>
      <c r="K8" s="115">
        <f t="shared" si="0"/>
        <v>0</v>
      </c>
    </row>
    <row r="9" spans="2:26">
      <c r="B9" s="111">
        <f t="shared" si="2"/>
        <v>5</v>
      </c>
      <c r="C9" s="117" t="s">
        <v>115</v>
      </c>
      <c r="D9" s="113">
        <v>16988</v>
      </c>
      <c r="E9" s="114">
        <v>329</v>
      </c>
      <c r="F9" s="115">
        <f t="shared" si="1"/>
        <v>5589052</v>
      </c>
      <c r="I9" s="111">
        <f t="shared" si="3"/>
        <v>5</v>
      </c>
      <c r="J9" s="117" t="s">
        <v>115</v>
      </c>
      <c r="K9" s="115">
        <f t="shared" si="0"/>
        <v>16767156</v>
      </c>
    </row>
    <row r="10" spans="2:26">
      <c r="B10" s="111">
        <f t="shared" si="2"/>
        <v>6</v>
      </c>
      <c r="C10" s="117" t="s">
        <v>116</v>
      </c>
      <c r="D10" s="116">
        <v>30643.94</v>
      </c>
      <c r="E10" s="114">
        <v>0</v>
      </c>
      <c r="F10" s="115">
        <f t="shared" si="1"/>
        <v>0</v>
      </c>
      <c r="I10" s="111">
        <f t="shared" si="3"/>
        <v>6</v>
      </c>
      <c r="J10" s="117" t="s">
        <v>116</v>
      </c>
      <c r="K10" s="115">
        <f t="shared" si="0"/>
        <v>0</v>
      </c>
    </row>
    <row r="11" spans="2:26">
      <c r="B11" s="111">
        <f t="shared" si="2"/>
        <v>7</v>
      </c>
      <c r="C11" s="117" t="s">
        <v>117</v>
      </c>
      <c r="D11" s="116">
        <v>22913</v>
      </c>
      <c r="E11" s="114">
        <v>0</v>
      </c>
      <c r="F11" s="115">
        <f t="shared" si="1"/>
        <v>0</v>
      </c>
      <c r="I11" s="111">
        <f t="shared" si="3"/>
        <v>7</v>
      </c>
      <c r="J11" s="117" t="s">
        <v>117</v>
      </c>
      <c r="K11" s="115">
        <f t="shared" si="0"/>
        <v>0</v>
      </c>
    </row>
    <row r="12" spans="2:26">
      <c r="B12" s="111">
        <f t="shared" si="2"/>
        <v>8</v>
      </c>
      <c r="C12" s="117" t="s">
        <v>118</v>
      </c>
      <c r="D12" s="116">
        <v>60809</v>
      </c>
      <c r="E12" s="114">
        <v>0</v>
      </c>
      <c r="F12" s="115">
        <f t="shared" si="1"/>
        <v>0</v>
      </c>
      <c r="I12" s="111">
        <f t="shared" si="3"/>
        <v>8</v>
      </c>
      <c r="J12" s="117" t="s">
        <v>118</v>
      </c>
      <c r="K12" s="115">
        <f t="shared" si="0"/>
        <v>0</v>
      </c>
    </row>
    <row r="13" spans="2:26">
      <c r="B13" s="111">
        <f t="shared" si="2"/>
        <v>9</v>
      </c>
      <c r="C13" s="117" t="s">
        <v>119</v>
      </c>
      <c r="D13" s="116">
        <v>31943.59</v>
      </c>
      <c r="E13" s="114">
        <v>0</v>
      </c>
      <c r="F13" s="115">
        <f t="shared" si="1"/>
        <v>0</v>
      </c>
      <c r="I13" s="111">
        <f t="shared" si="3"/>
        <v>9</v>
      </c>
      <c r="J13" s="117" t="s">
        <v>119</v>
      </c>
      <c r="K13" s="115">
        <f t="shared" si="0"/>
        <v>0</v>
      </c>
    </row>
    <row r="14" spans="2:26">
      <c r="B14" s="111">
        <f t="shared" si="2"/>
        <v>10</v>
      </c>
      <c r="C14" s="117" t="s">
        <v>120</v>
      </c>
      <c r="D14" s="116">
        <v>25995</v>
      </c>
      <c r="E14" s="114">
        <v>0</v>
      </c>
      <c r="F14" s="115">
        <f t="shared" si="1"/>
        <v>0</v>
      </c>
      <c r="I14" s="111">
        <f t="shared" si="3"/>
        <v>10</v>
      </c>
      <c r="J14" s="117" t="s">
        <v>120</v>
      </c>
      <c r="K14" s="115">
        <f t="shared" si="0"/>
        <v>0</v>
      </c>
    </row>
    <row r="15" spans="2:26">
      <c r="B15" s="111">
        <f t="shared" si="2"/>
        <v>11</v>
      </c>
      <c r="C15" s="117" t="s">
        <v>121</v>
      </c>
      <c r="D15" s="116">
        <v>46552.490000000005</v>
      </c>
      <c r="E15" s="114">
        <v>0</v>
      </c>
      <c r="F15" s="115">
        <f t="shared" si="1"/>
        <v>0</v>
      </c>
      <c r="I15" s="111">
        <f t="shared" si="3"/>
        <v>11</v>
      </c>
      <c r="J15" s="117" t="s">
        <v>121</v>
      </c>
      <c r="K15" s="115">
        <f t="shared" si="0"/>
        <v>0</v>
      </c>
      <c r="R15" s="109"/>
    </row>
    <row r="16" spans="2:26" ht="15.75" thickBot="1">
      <c r="B16" s="118">
        <f t="shared" si="2"/>
        <v>12</v>
      </c>
      <c r="C16" s="119" t="s">
        <v>122</v>
      </c>
      <c r="D16" s="120">
        <v>15149.4</v>
      </c>
      <c r="E16" s="121">
        <v>0</v>
      </c>
      <c r="F16" s="122">
        <f t="shared" si="1"/>
        <v>0</v>
      </c>
      <c r="I16" s="118">
        <f t="shared" si="3"/>
        <v>12</v>
      </c>
      <c r="J16" s="119" t="s">
        <v>122</v>
      </c>
      <c r="K16" s="122">
        <f t="shared" si="0"/>
        <v>0</v>
      </c>
    </row>
    <row r="17" spans="2:26" ht="15.75" thickBot="1">
      <c r="E17" s="87" t="s">
        <v>24</v>
      </c>
      <c r="F17" s="123">
        <f>SUM(F5:F16)</f>
        <v>51916151</v>
      </c>
      <c r="J17" s="87" t="s">
        <v>24</v>
      </c>
      <c r="K17" s="124">
        <f>SUM(K5:K16)</f>
        <v>155748453</v>
      </c>
    </row>
    <row r="18" spans="2:26" ht="15.75" hidden="1" thickBot="1">
      <c r="R18" s="109"/>
    </row>
    <row r="19" spans="2:26" ht="15.75" hidden="1" thickBot="1">
      <c r="R19" s="109"/>
    </row>
    <row r="20" spans="2:26" ht="15.75" hidden="1" thickBot="1"/>
    <row r="21" spans="2:26" ht="15.75" hidden="1" thickBot="1"/>
    <row r="22" spans="2:26" ht="15.75" hidden="1" thickBot="1">
      <c r="B22" s="625" t="s">
        <v>123</v>
      </c>
      <c r="C22" s="626"/>
      <c r="D22" s="626"/>
      <c r="E22" s="626"/>
      <c r="F22" s="627"/>
      <c r="R22" s="628"/>
      <c r="S22" s="628"/>
      <c r="T22" s="628"/>
      <c r="U22" s="628"/>
      <c r="V22" s="628"/>
      <c r="W22" s="628"/>
      <c r="X22" s="628"/>
      <c r="Y22" s="628"/>
      <c r="Z22" s="628"/>
    </row>
    <row r="23" spans="2:26" ht="15.75" hidden="1" thickBot="1">
      <c r="B23" s="90" t="s">
        <v>105</v>
      </c>
      <c r="C23" s="91" t="s">
        <v>106</v>
      </c>
      <c r="D23" s="92" t="s">
        <v>107</v>
      </c>
      <c r="E23" s="92" t="s">
        <v>108</v>
      </c>
      <c r="F23" s="93" t="s">
        <v>24</v>
      </c>
      <c r="I23" s="94" t="s">
        <v>105</v>
      </c>
      <c r="J23" s="95" t="s">
        <v>106</v>
      </c>
      <c r="K23" s="96" t="s">
        <v>24</v>
      </c>
      <c r="L23" s="89"/>
      <c r="M23" s="89"/>
      <c r="N23" s="89"/>
      <c r="O23" s="89"/>
      <c r="P23" s="89"/>
      <c r="Q23" s="125"/>
      <c r="R23" s="88"/>
      <c r="S23" s="126"/>
      <c r="T23" s="88"/>
      <c r="U23" s="88"/>
      <c r="V23" s="126"/>
      <c r="W23" s="88"/>
      <c r="X23" s="88"/>
      <c r="Y23" s="126"/>
      <c r="Z23" s="88"/>
    </row>
    <row r="24" spans="2:26" ht="15.75" hidden="1" thickBot="1">
      <c r="B24" s="127">
        <v>79</v>
      </c>
      <c r="C24" s="128" t="s">
        <v>123</v>
      </c>
      <c r="D24" s="129">
        <v>735</v>
      </c>
      <c r="E24" s="128">
        <v>23730.799999999999</v>
      </c>
      <c r="F24" s="130">
        <f>+E24*D24</f>
        <v>17442138</v>
      </c>
      <c r="I24" s="131">
        <v>79</v>
      </c>
      <c r="J24" s="132" t="s">
        <v>123</v>
      </c>
      <c r="K24" s="133">
        <f>+F24*3</f>
        <v>52326414</v>
      </c>
      <c r="L24" s="109">
        <f>+K24</f>
        <v>52326414</v>
      </c>
      <c r="M24" s="109"/>
      <c r="N24" s="109"/>
      <c r="O24" s="109"/>
      <c r="P24" s="109"/>
      <c r="Q24" s="88" t="str">
        <f>+'[3]7755 ADICION ALIMENTOS'!L93</f>
        <v>Cerezas en conserva envasadas</v>
      </c>
      <c r="R24" s="110">
        <f>+'[3]7755 ADICION ALIMENTOS'!M93</f>
        <v>1098000</v>
      </c>
      <c r="S24" s="110">
        <f>+'[3]7755 ADICION ALIMENTOS'!M397</f>
        <v>31000</v>
      </c>
      <c r="T24" s="110">
        <f>+'[3]7755 ADICION ALIMENTOS'!M701</f>
        <v>20000</v>
      </c>
      <c r="U24" s="110">
        <f>+L24*$U$4</f>
        <v>50024051.783999994</v>
      </c>
      <c r="V24" s="110">
        <f>+L24*$V$4</f>
        <v>1412813.1780000001</v>
      </c>
      <c r="W24" s="110">
        <f>+(L24)*$W$4</f>
        <v>889549.03800000006</v>
      </c>
      <c r="X24" s="110">
        <f>+R24-U24</f>
        <v>-48926051.783999994</v>
      </c>
      <c r="Y24" s="110">
        <f>+S24-V24</f>
        <v>-1381813.1780000001</v>
      </c>
      <c r="Z24" s="110">
        <f>+T24-W24</f>
        <v>-869549.03800000006</v>
      </c>
    </row>
    <row r="25" spans="2:26" ht="15.75" hidden="1" thickBot="1">
      <c r="E25" s="87" t="s">
        <v>24</v>
      </c>
      <c r="F25" s="124">
        <f>+F24</f>
        <v>17442138</v>
      </c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spans="2:26" ht="15.75" hidden="1" thickBot="1"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spans="2:26" ht="15.75" hidden="1" thickBot="1">
      <c r="B27" s="625" t="s">
        <v>124</v>
      </c>
      <c r="C27" s="626"/>
      <c r="D27" s="626"/>
      <c r="E27" s="626"/>
      <c r="F27" s="627"/>
      <c r="Q27" s="88"/>
      <c r="R27" s="629"/>
      <c r="S27" s="629"/>
      <c r="T27" s="629"/>
      <c r="U27" s="629"/>
      <c r="V27" s="629"/>
      <c r="W27" s="629"/>
      <c r="X27" s="629"/>
      <c r="Y27" s="629"/>
      <c r="Z27" s="629"/>
    </row>
    <row r="28" spans="2:26" ht="15.75" thickBot="1">
      <c r="B28" s="90" t="s">
        <v>105</v>
      </c>
      <c r="C28" s="91" t="s">
        <v>106</v>
      </c>
      <c r="D28" s="92" t="s">
        <v>107</v>
      </c>
      <c r="E28" s="92" t="s">
        <v>108</v>
      </c>
      <c r="F28" s="93" t="s">
        <v>24</v>
      </c>
      <c r="I28" s="94" t="s">
        <v>105</v>
      </c>
      <c r="J28" s="95" t="s">
        <v>106</v>
      </c>
      <c r="K28" s="134" t="s">
        <v>24</v>
      </c>
      <c r="Q28" s="125"/>
      <c r="R28" s="88"/>
      <c r="S28" s="126"/>
      <c r="T28" s="88"/>
      <c r="U28" s="88"/>
      <c r="V28" s="126"/>
      <c r="W28" s="88"/>
      <c r="X28" s="88"/>
      <c r="Y28" s="126"/>
      <c r="Z28" s="88"/>
    </row>
    <row r="29" spans="2:26">
      <c r="B29" s="135">
        <v>1</v>
      </c>
      <c r="C29" s="136" t="s">
        <v>125</v>
      </c>
      <c r="D29" s="137">
        <v>20273</v>
      </c>
      <c r="E29" s="138">
        <v>1047</v>
      </c>
      <c r="F29" s="139">
        <f>+E29*D29</f>
        <v>21225831</v>
      </c>
      <c r="I29" s="140">
        <v>1</v>
      </c>
      <c r="J29" s="141" t="s">
        <v>125</v>
      </c>
      <c r="K29" s="108">
        <f>+F29*3</f>
        <v>63677493</v>
      </c>
      <c r="L29" s="109">
        <f>+K29+K30</f>
        <v>140433417</v>
      </c>
      <c r="M29" s="109"/>
      <c r="N29" s="109">
        <v>35998608</v>
      </c>
      <c r="O29" s="109">
        <v>108034609</v>
      </c>
      <c r="P29" s="109">
        <f>+O29</f>
        <v>108034609</v>
      </c>
      <c r="Q29" s="88" t="str">
        <f>+'[3]7755 ADICION ALIMENTOS'!L75</f>
        <v>Carne de pollo  fresca o refr</v>
      </c>
      <c r="R29" s="110">
        <f>+'[3]7755 ADICION ALIMENTOS'!M75</f>
        <v>332436000</v>
      </c>
      <c r="S29" s="110">
        <f>+'[3]7755 ADICION ALIMENTOS'!M379</f>
        <v>9389000</v>
      </c>
      <c r="T29" s="110">
        <f>+'[3]7755 ADICION ALIMENTOS'!M683</f>
        <v>5912000</v>
      </c>
      <c r="U29" s="110">
        <f>+P29*$U$4</f>
        <v>103281086.204</v>
      </c>
      <c r="V29" s="110">
        <f>+P29*$V$4</f>
        <v>2916934.443</v>
      </c>
      <c r="W29" s="110">
        <f>+(P29)*$W$4</f>
        <v>1836588.3530000001</v>
      </c>
      <c r="X29" s="110">
        <f>+R29-U29</f>
        <v>229154913.796</v>
      </c>
      <c r="Y29" s="110">
        <f>+S29-V29</f>
        <v>6472065.557</v>
      </c>
      <c r="Z29" s="110">
        <f>+T29-W29</f>
        <v>4075411.6469999999</v>
      </c>
    </row>
    <row r="30" spans="2:26" ht="15.75" thickBot="1">
      <c r="B30" s="142">
        <v>2</v>
      </c>
      <c r="C30" s="143" t="s">
        <v>126</v>
      </c>
      <c r="D30" s="144">
        <v>14004</v>
      </c>
      <c r="E30" s="145">
        <v>1827</v>
      </c>
      <c r="F30" s="146">
        <f>+E30*D30</f>
        <v>25585308</v>
      </c>
      <c r="I30" s="147">
        <v>2</v>
      </c>
      <c r="J30" s="148" t="s">
        <v>126</v>
      </c>
      <c r="K30" s="122">
        <f>+F30*3</f>
        <v>76755924</v>
      </c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spans="2:26" ht="15.75" thickBot="1">
      <c r="E31" s="87" t="s">
        <v>24</v>
      </c>
      <c r="F31" s="124">
        <f>SUM(F29:F30)</f>
        <v>46811139</v>
      </c>
      <c r="J31" s="87" t="s">
        <v>24</v>
      </c>
      <c r="K31" s="124">
        <f>SUM(K29:K30)</f>
        <v>140433417</v>
      </c>
      <c r="Q31" s="88"/>
      <c r="R31" s="88"/>
      <c r="S31" s="88"/>
      <c r="T31" s="88"/>
      <c r="U31" s="88"/>
      <c r="V31" s="88"/>
      <c r="W31" s="88"/>
      <c r="X31" s="88"/>
      <c r="Y31" s="88"/>
      <c r="Z31" s="88"/>
    </row>
    <row r="32" spans="2:26" ht="15.75" thickBot="1">
      <c r="Q32" s="88"/>
      <c r="R32" s="88"/>
      <c r="S32" s="88"/>
      <c r="T32" s="88"/>
      <c r="U32" s="88"/>
      <c r="V32" s="88"/>
      <c r="W32" s="88"/>
      <c r="X32" s="88"/>
      <c r="Y32" s="88"/>
      <c r="Z32" s="88"/>
    </row>
    <row r="33" spans="2:26" ht="15.75" hidden="1" thickBot="1">
      <c r="B33" s="625" t="s">
        <v>127</v>
      </c>
      <c r="C33" s="626"/>
      <c r="D33" s="626"/>
      <c r="E33" s="626"/>
      <c r="F33" s="627"/>
      <c r="Q33" s="88"/>
      <c r="R33" s="629"/>
      <c r="S33" s="629"/>
      <c r="T33" s="629"/>
      <c r="U33" s="629"/>
      <c r="V33" s="629"/>
      <c r="W33" s="629"/>
      <c r="X33" s="629"/>
      <c r="Y33" s="629"/>
      <c r="Z33" s="629"/>
    </row>
    <row r="34" spans="2:26" ht="15.75" hidden="1" thickBot="1">
      <c r="B34" s="90" t="s">
        <v>105</v>
      </c>
      <c r="C34" s="91" t="s">
        <v>106</v>
      </c>
      <c r="D34" s="92" t="s">
        <v>107</v>
      </c>
      <c r="E34" s="92" t="s">
        <v>108</v>
      </c>
      <c r="F34" s="93" t="s">
        <v>24</v>
      </c>
      <c r="I34" s="94" t="s">
        <v>105</v>
      </c>
      <c r="J34" s="95" t="s">
        <v>106</v>
      </c>
      <c r="K34" s="134" t="s">
        <v>24</v>
      </c>
      <c r="Q34" s="125"/>
      <c r="R34" s="88"/>
      <c r="S34" s="126"/>
      <c r="T34" s="88"/>
      <c r="U34" s="88"/>
      <c r="V34" s="126"/>
      <c r="W34" s="88"/>
      <c r="X34" s="88"/>
      <c r="Y34" s="126"/>
      <c r="Z34" s="88"/>
    </row>
    <row r="35" spans="2:26" ht="15.75" hidden="1" thickBot="1">
      <c r="B35" s="149">
        <v>1</v>
      </c>
      <c r="C35" s="150" t="s">
        <v>128</v>
      </c>
      <c r="D35" s="151">
        <v>20134.07</v>
      </c>
      <c r="E35" s="152">
        <v>0</v>
      </c>
      <c r="F35" s="153">
        <f>+E35*D35</f>
        <v>0</v>
      </c>
      <c r="I35" s="140">
        <v>1</v>
      </c>
      <c r="J35" s="141" t="s">
        <v>128</v>
      </c>
      <c r="K35" s="108">
        <f t="shared" ref="K35:K41" si="4">+F35*3</f>
        <v>0</v>
      </c>
      <c r="L35" s="109">
        <f>+K39+K41</f>
        <v>113450430</v>
      </c>
      <c r="M35" s="109"/>
      <c r="N35" s="109"/>
      <c r="O35" s="109"/>
      <c r="P35" s="109"/>
      <c r="Q35" s="88" t="str">
        <f>+'[3]7755 ADICION ALIMENTOS'!L82</f>
        <v>Carne de pescado fresca o ref</v>
      </c>
      <c r="R35" s="110">
        <f>+'[3]7755 ADICION ALIMENTOS'!M82</f>
        <v>319965000</v>
      </c>
      <c r="S35" s="110">
        <f>+'[3]7755 ADICION ALIMENTOS'!M386</f>
        <v>9037000</v>
      </c>
      <c r="T35" s="110">
        <f>+'[3]7755 ADICION ALIMENTOS'!M690</f>
        <v>5690000</v>
      </c>
      <c r="U35" s="110">
        <f>+L35*$U$4</f>
        <v>108458611.08</v>
      </c>
      <c r="V35" s="110">
        <f>+L35*$V$4</f>
        <v>3063161.61</v>
      </c>
      <c r="W35" s="110">
        <f>+(L35)*$W$4</f>
        <v>1928657.31</v>
      </c>
      <c r="X35" s="110">
        <f>+R35-U35</f>
        <v>211506388.92000002</v>
      </c>
      <c r="Y35" s="110">
        <f>+S35-V35</f>
        <v>5973838.3900000006</v>
      </c>
      <c r="Z35" s="110">
        <f>+T35-W35</f>
        <v>3761342.69</v>
      </c>
    </row>
    <row r="36" spans="2:26" ht="15.75" hidden="1" thickBot="1">
      <c r="B36" s="154">
        <v>2</v>
      </c>
      <c r="C36" s="155" t="s">
        <v>129</v>
      </c>
      <c r="D36" s="156">
        <v>44801.2</v>
      </c>
      <c r="E36" s="157">
        <v>0</v>
      </c>
      <c r="F36" s="158">
        <f t="shared" ref="F36:F41" si="5">+E36*D36</f>
        <v>0</v>
      </c>
      <c r="I36" s="159">
        <v>2</v>
      </c>
      <c r="J36" s="160" t="s">
        <v>129</v>
      </c>
      <c r="K36" s="115">
        <f t="shared" si="4"/>
        <v>0</v>
      </c>
      <c r="Q36" s="88"/>
      <c r="R36" s="88"/>
      <c r="S36" s="88"/>
      <c r="T36" s="88"/>
      <c r="U36" s="88"/>
      <c r="V36" s="88"/>
      <c r="W36" s="88"/>
      <c r="X36" s="88"/>
      <c r="Y36" s="88"/>
      <c r="Z36" s="88"/>
    </row>
    <row r="37" spans="2:26" ht="15.75" hidden="1" thickBot="1">
      <c r="B37" s="154">
        <v>3</v>
      </c>
      <c r="C37" s="155" t="s">
        <v>130</v>
      </c>
      <c r="D37" s="156">
        <v>40515</v>
      </c>
      <c r="E37" s="157">
        <v>0</v>
      </c>
      <c r="F37" s="158">
        <f t="shared" si="5"/>
        <v>0</v>
      </c>
      <c r="I37" s="159">
        <v>3</v>
      </c>
      <c r="J37" s="160" t="s">
        <v>130</v>
      </c>
      <c r="K37" s="115">
        <f t="shared" si="4"/>
        <v>0</v>
      </c>
      <c r="Q37" s="88"/>
      <c r="R37" s="88"/>
      <c r="S37" s="88"/>
      <c r="T37" s="88"/>
      <c r="U37" s="88"/>
      <c r="V37" s="88"/>
      <c r="W37" s="88"/>
      <c r="X37" s="88"/>
      <c r="Y37" s="88"/>
      <c r="Z37" s="88"/>
    </row>
    <row r="38" spans="2:26" ht="15.75" hidden="1" thickBot="1">
      <c r="B38" s="154">
        <v>4</v>
      </c>
      <c r="C38" s="155" t="s">
        <v>131</v>
      </c>
      <c r="D38" s="156">
        <v>20131.5</v>
      </c>
      <c r="E38" s="157">
        <v>0</v>
      </c>
      <c r="F38" s="158">
        <f t="shared" si="5"/>
        <v>0</v>
      </c>
      <c r="I38" s="159">
        <v>4</v>
      </c>
      <c r="J38" s="160" t="s">
        <v>131</v>
      </c>
      <c r="K38" s="115">
        <f t="shared" si="4"/>
        <v>0</v>
      </c>
      <c r="Q38" s="88"/>
      <c r="R38" s="88"/>
      <c r="S38" s="88"/>
      <c r="T38" s="88"/>
      <c r="U38" s="88"/>
      <c r="V38" s="88"/>
      <c r="W38" s="88"/>
      <c r="X38" s="88"/>
      <c r="Y38" s="88"/>
      <c r="Z38" s="88"/>
    </row>
    <row r="39" spans="2:26" ht="15.75" hidden="1" thickBot="1">
      <c r="B39" s="154">
        <v>5</v>
      </c>
      <c r="C39" s="155" t="s">
        <v>132</v>
      </c>
      <c r="D39" s="156">
        <v>24098</v>
      </c>
      <c r="E39" s="157">
        <v>470</v>
      </c>
      <c r="F39" s="158">
        <f t="shared" si="5"/>
        <v>11326060</v>
      </c>
      <c r="I39" s="159">
        <v>5</v>
      </c>
      <c r="J39" s="160" t="s">
        <v>132</v>
      </c>
      <c r="K39" s="115">
        <f t="shared" si="4"/>
        <v>33978180</v>
      </c>
      <c r="Q39" s="88"/>
      <c r="R39" s="88"/>
      <c r="S39" s="88"/>
      <c r="T39" s="88"/>
      <c r="U39" s="88"/>
      <c r="V39" s="88"/>
      <c r="W39" s="88"/>
      <c r="X39" s="88"/>
      <c r="Y39" s="88"/>
      <c r="Z39" s="88"/>
    </row>
    <row r="40" spans="2:26" ht="15.75" hidden="1" thickBot="1">
      <c r="B40" s="154">
        <v>6</v>
      </c>
      <c r="C40" s="155" t="s">
        <v>133</v>
      </c>
      <c r="D40" s="156">
        <v>44190</v>
      </c>
      <c r="E40" s="157">
        <v>0</v>
      </c>
      <c r="F40" s="158">
        <f t="shared" si="5"/>
        <v>0</v>
      </c>
      <c r="I40" s="159">
        <v>6</v>
      </c>
      <c r="J40" s="160" t="s">
        <v>133</v>
      </c>
      <c r="K40" s="115">
        <f t="shared" si="4"/>
        <v>0</v>
      </c>
      <c r="Q40" s="88"/>
      <c r="R40" s="88"/>
      <c r="S40" s="88"/>
      <c r="T40" s="88"/>
      <c r="U40" s="88"/>
      <c r="V40" s="88"/>
      <c r="W40" s="88"/>
      <c r="X40" s="88"/>
      <c r="Y40" s="88"/>
      <c r="Z40" s="88"/>
    </row>
    <row r="41" spans="2:26" ht="15.75" hidden="1" thickBot="1">
      <c r="B41" s="142">
        <v>7</v>
      </c>
      <c r="C41" s="143" t="s">
        <v>134</v>
      </c>
      <c r="D41" s="161">
        <v>18590</v>
      </c>
      <c r="E41" s="145">
        <v>1425</v>
      </c>
      <c r="F41" s="162">
        <f t="shared" si="5"/>
        <v>26490750</v>
      </c>
      <c r="I41" s="147">
        <v>7</v>
      </c>
      <c r="J41" s="148" t="s">
        <v>134</v>
      </c>
      <c r="K41" s="122">
        <f t="shared" si="4"/>
        <v>79472250</v>
      </c>
      <c r="Q41" s="88"/>
      <c r="R41" s="88"/>
      <c r="S41" s="88"/>
      <c r="T41" s="88"/>
      <c r="U41" s="88"/>
      <c r="V41" s="88"/>
      <c r="W41" s="88"/>
      <c r="X41" s="88"/>
      <c r="Y41" s="88"/>
      <c r="Z41" s="88"/>
    </row>
    <row r="42" spans="2:26" ht="15.75" hidden="1" thickBot="1">
      <c r="E42" s="87" t="s">
        <v>24</v>
      </c>
      <c r="F42" s="124">
        <f>SUM(F35:F41)</f>
        <v>37816810</v>
      </c>
      <c r="J42" s="87" t="s">
        <v>24</v>
      </c>
      <c r="K42" s="124">
        <f>SUM(K35:K41)</f>
        <v>113450430</v>
      </c>
      <c r="Q42" s="88"/>
      <c r="R42" s="88"/>
      <c r="S42" s="88"/>
      <c r="T42" s="88"/>
      <c r="U42" s="88"/>
      <c r="V42" s="88"/>
      <c r="W42" s="88"/>
      <c r="X42" s="88"/>
      <c r="Y42" s="88"/>
      <c r="Z42" s="88"/>
    </row>
    <row r="43" spans="2:26" ht="15.75" hidden="1" thickBot="1">
      <c r="Q43" s="88"/>
      <c r="R43" s="88"/>
      <c r="S43" s="88"/>
      <c r="T43" s="88"/>
      <c r="U43" s="88"/>
      <c r="V43" s="88"/>
      <c r="W43" s="88"/>
      <c r="X43" s="88"/>
      <c r="Y43" s="88"/>
      <c r="Z43" s="88"/>
    </row>
    <row r="44" spans="2:26" ht="15.75" hidden="1" thickBot="1">
      <c r="B44" s="625" t="s">
        <v>135</v>
      </c>
      <c r="C44" s="626"/>
      <c r="D44" s="626"/>
      <c r="E44" s="626"/>
      <c r="F44" s="627"/>
      <c r="Q44" s="88"/>
      <c r="R44" s="629"/>
      <c r="S44" s="629"/>
      <c r="T44" s="629"/>
      <c r="U44" s="629"/>
      <c r="V44" s="629"/>
      <c r="W44" s="629"/>
      <c r="X44" s="629"/>
      <c r="Y44" s="629"/>
      <c r="Z44" s="629"/>
    </row>
    <row r="45" spans="2:26" ht="15.75" hidden="1" thickBot="1">
      <c r="B45" s="94" t="s">
        <v>105</v>
      </c>
      <c r="C45" s="95" t="s">
        <v>106</v>
      </c>
      <c r="D45" s="163" t="s">
        <v>107</v>
      </c>
      <c r="E45" s="163" t="s">
        <v>108</v>
      </c>
      <c r="F45" s="96" t="s">
        <v>24</v>
      </c>
      <c r="I45" s="94" t="s">
        <v>105</v>
      </c>
      <c r="J45" s="95" t="s">
        <v>106</v>
      </c>
      <c r="K45" s="134" t="s">
        <v>24</v>
      </c>
      <c r="Q45" s="125"/>
      <c r="R45" s="88"/>
      <c r="S45" s="126"/>
      <c r="T45" s="88"/>
      <c r="U45" s="88"/>
      <c r="V45" s="126"/>
      <c r="W45" s="88"/>
      <c r="X45" s="88"/>
      <c r="Y45" s="126"/>
      <c r="Z45" s="88"/>
    </row>
    <row r="46" spans="2:26" ht="15.75" hidden="1" thickBot="1">
      <c r="B46" s="140">
        <v>1</v>
      </c>
      <c r="C46" s="141" t="s">
        <v>136</v>
      </c>
      <c r="D46" s="164">
        <v>1514.87</v>
      </c>
      <c r="E46" s="141">
        <v>0</v>
      </c>
      <c r="F46" s="165">
        <f>+E46*D46</f>
        <v>0</v>
      </c>
      <c r="I46" s="140">
        <v>1</v>
      </c>
      <c r="J46" s="141" t="s">
        <v>136</v>
      </c>
      <c r="K46" s="108">
        <f t="shared" ref="K46:K56" si="6">+F46*3</f>
        <v>0</v>
      </c>
      <c r="L46" s="109">
        <f>+K47+K48</f>
        <v>79030129.500000015</v>
      </c>
      <c r="M46" s="109"/>
      <c r="N46" s="109"/>
      <c r="O46" s="109"/>
      <c r="P46" s="109"/>
      <c r="Q46" s="88" t="str">
        <f>+'[3]7755 ADICION ALIMENTOS'!L101</f>
        <v>Leche ultrapasteurizada enter</v>
      </c>
      <c r="R46" s="88">
        <f>+'[3]7755 ADICION ALIMENTOS'!M101</f>
        <v>220817000</v>
      </c>
      <c r="S46" s="88">
        <f>+'[3]7755 ADICION ALIMENTOS'!M405</f>
        <v>6236000</v>
      </c>
      <c r="T46" s="88">
        <f>+'[3]7755 ADICION ALIMENTOS'!M709</f>
        <v>3927000</v>
      </c>
      <c r="U46" s="110">
        <f t="shared" ref="U46:U49" si="7">+L46*$U$4</f>
        <v>75552803.802000016</v>
      </c>
      <c r="V46" s="110">
        <f t="shared" ref="V46:V49" si="8">+L46*$V$4</f>
        <v>2133813.4965000004</v>
      </c>
      <c r="W46" s="110">
        <f t="shared" ref="W46:W49" si="9">+(L46)*$W$4</f>
        <v>1343512.2015000004</v>
      </c>
      <c r="X46" s="110">
        <f t="shared" ref="X46:Z49" si="10">+R46-U46</f>
        <v>145264196.19799998</v>
      </c>
      <c r="Y46" s="110">
        <f t="shared" si="10"/>
        <v>4102186.5034999996</v>
      </c>
      <c r="Z46" s="110">
        <f t="shared" si="10"/>
        <v>2583487.7984999996</v>
      </c>
    </row>
    <row r="47" spans="2:26" ht="15.75" hidden="1" thickBot="1">
      <c r="B47" s="159">
        <v>2</v>
      </c>
      <c r="C47" s="160" t="s">
        <v>137</v>
      </c>
      <c r="D47" s="166">
        <v>3275</v>
      </c>
      <c r="E47" s="160">
        <v>5707.5000000000009</v>
      </c>
      <c r="F47" s="167">
        <f t="shared" ref="F47:F56" si="11">+E47*D47</f>
        <v>18692062.500000004</v>
      </c>
      <c r="I47" s="159">
        <v>2</v>
      </c>
      <c r="J47" s="160" t="s">
        <v>137</v>
      </c>
      <c r="K47" s="115">
        <f t="shared" si="6"/>
        <v>56076187.500000015</v>
      </c>
      <c r="L47" s="109">
        <f>+K49</f>
        <v>8603249.9301000014</v>
      </c>
      <c r="M47" s="109"/>
      <c r="N47" s="109"/>
      <c r="O47" s="109"/>
      <c r="P47" s="109"/>
      <c r="Q47" s="88" t="str">
        <f>+'[3]7755 ADICION ALIMENTOS'!L106</f>
        <v>Mantequilla</v>
      </c>
      <c r="R47" s="88">
        <f>+'[3]7755 ADICION ALIMENTOS'!M106</f>
        <v>22483000</v>
      </c>
      <c r="S47" s="88">
        <f>+'[3]7755 ADICION ALIMENTOS'!M410</f>
        <v>635000</v>
      </c>
      <c r="T47" s="88">
        <f>+'[3]7755 ADICION ALIMENTOS'!M714</f>
        <v>400000</v>
      </c>
      <c r="U47" s="110">
        <f t="shared" si="7"/>
        <v>8224706.9331756011</v>
      </c>
      <c r="V47" s="110">
        <f t="shared" si="8"/>
        <v>232287.74811270004</v>
      </c>
      <c r="W47" s="110">
        <f t="shared" si="9"/>
        <v>146255.24881170003</v>
      </c>
      <c r="X47" s="110">
        <f t="shared" si="10"/>
        <v>14258293.066824399</v>
      </c>
      <c r="Y47" s="110">
        <f t="shared" si="10"/>
        <v>402712.25188729994</v>
      </c>
      <c r="Z47" s="110">
        <f t="shared" si="10"/>
        <v>253744.75118829997</v>
      </c>
    </row>
    <row r="48" spans="2:26" ht="15.75" hidden="1" thickBot="1">
      <c r="B48" s="159">
        <v>3</v>
      </c>
      <c r="C48" s="160" t="s">
        <v>138</v>
      </c>
      <c r="D48" s="166">
        <v>1171</v>
      </c>
      <c r="E48" s="160">
        <v>6533.9999999999991</v>
      </c>
      <c r="F48" s="167">
        <f t="shared" si="11"/>
        <v>7651313.9999999991</v>
      </c>
      <c r="I48" s="159">
        <v>3</v>
      </c>
      <c r="J48" s="160" t="s">
        <v>138</v>
      </c>
      <c r="K48" s="115">
        <f t="shared" si="6"/>
        <v>22953941.999999996</v>
      </c>
      <c r="L48" s="109">
        <f>+K50</f>
        <v>1744926.75</v>
      </c>
      <c r="M48" s="109"/>
      <c r="N48" s="109"/>
      <c r="O48" s="109"/>
      <c r="P48" s="109"/>
      <c r="Q48" s="88" t="str">
        <f>+'[3]7755 ADICION ALIMENTOS'!L105</f>
        <v>Yogur</v>
      </c>
      <c r="R48" s="88">
        <f>+'[3]7755 ADICION ALIMENTOS'!M105</f>
        <v>198839000</v>
      </c>
      <c r="S48" s="88">
        <f>+'[3]7755 ADICION ALIMENTOS'!M409</f>
        <v>5616000</v>
      </c>
      <c r="T48" s="88">
        <f>+'[3]7755 ADICION ALIMENTOS'!M713</f>
        <v>3536000</v>
      </c>
      <c r="U48" s="110">
        <f t="shared" si="7"/>
        <v>1668149.973</v>
      </c>
      <c r="V48" s="110">
        <f t="shared" si="8"/>
        <v>47113.022250000002</v>
      </c>
      <c r="W48" s="110">
        <f t="shared" si="9"/>
        <v>29663.754750000004</v>
      </c>
      <c r="X48" s="110">
        <f t="shared" si="10"/>
        <v>197170850.02700001</v>
      </c>
      <c r="Y48" s="110">
        <f t="shared" si="10"/>
        <v>5568886.9777499996</v>
      </c>
      <c r="Z48" s="110">
        <f t="shared" si="10"/>
        <v>3506336.2452500002</v>
      </c>
    </row>
    <row r="49" spans="2:26" ht="15.75" hidden="1" thickBot="1">
      <c r="B49" s="159">
        <v>4</v>
      </c>
      <c r="C49" s="160" t="s">
        <v>139</v>
      </c>
      <c r="D49" s="166">
        <v>23446.57</v>
      </c>
      <c r="E49" s="160">
        <v>122.31000000000003</v>
      </c>
      <c r="F49" s="167">
        <f t="shared" si="11"/>
        <v>2867749.9767000005</v>
      </c>
      <c r="I49" s="159">
        <v>4</v>
      </c>
      <c r="J49" s="160" t="s">
        <v>139</v>
      </c>
      <c r="K49" s="115">
        <f t="shared" si="6"/>
        <v>8603249.9301000014</v>
      </c>
      <c r="L49" s="109">
        <f>+K53</f>
        <v>9376664.4599999972</v>
      </c>
      <c r="M49" s="109"/>
      <c r="N49" s="109"/>
      <c r="O49" s="109"/>
      <c r="P49" s="109"/>
      <c r="Q49" s="88" t="str">
        <f>+'[3]7755 ADICION ALIMENTOS'!L107</f>
        <v>Queso blando</v>
      </c>
      <c r="R49" s="88">
        <f>+'[3]7755 ADICION ALIMENTOS'!M107</f>
        <v>53690000</v>
      </c>
      <c r="S49" s="88">
        <f>+'[3]7755 ADICION ALIMENTOS'!M411</f>
        <v>1516000</v>
      </c>
      <c r="T49" s="88">
        <f>+'[3]7755 ADICION ALIMENTOS'!M715</f>
        <v>955000</v>
      </c>
      <c r="U49" s="110">
        <f t="shared" si="7"/>
        <v>8964091.2237599976</v>
      </c>
      <c r="V49" s="110">
        <f t="shared" si="8"/>
        <v>253169.94041999991</v>
      </c>
      <c r="W49" s="110">
        <f t="shared" si="9"/>
        <v>159403.29581999997</v>
      </c>
      <c r="X49" s="110">
        <f t="shared" si="10"/>
        <v>44725908.776240006</v>
      </c>
      <c r="Y49" s="110">
        <f t="shared" si="10"/>
        <v>1262830.0595800001</v>
      </c>
      <c r="Z49" s="110">
        <f t="shared" si="10"/>
        <v>795596.70418</v>
      </c>
    </row>
    <row r="50" spans="2:26" ht="15.75" hidden="1" thickBot="1">
      <c r="B50" s="159">
        <v>5</v>
      </c>
      <c r="C50" s="160" t="s">
        <v>140</v>
      </c>
      <c r="D50" s="166">
        <v>1695.75</v>
      </c>
      <c r="E50" s="160">
        <v>343</v>
      </c>
      <c r="F50" s="167">
        <f t="shared" si="11"/>
        <v>581642.25</v>
      </c>
      <c r="I50" s="159">
        <v>5</v>
      </c>
      <c r="J50" s="160" t="s">
        <v>140</v>
      </c>
      <c r="K50" s="115">
        <f t="shared" si="6"/>
        <v>1744926.75</v>
      </c>
      <c r="Q50" s="88"/>
      <c r="R50" s="88"/>
      <c r="S50" s="88"/>
      <c r="T50" s="88"/>
      <c r="U50" s="88"/>
      <c r="V50" s="88"/>
      <c r="W50" s="88"/>
      <c r="X50" s="88"/>
      <c r="Y50" s="88"/>
      <c r="Z50" s="88"/>
    </row>
    <row r="51" spans="2:26" ht="15.75" hidden="1" thickBot="1">
      <c r="B51" s="159">
        <v>6</v>
      </c>
      <c r="C51" s="160" t="s">
        <v>141</v>
      </c>
      <c r="D51" s="166">
        <v>26901</v>
      </c>
      <c r="E51" s="160">
        <v>0</v>
      </c>
      <c r="F51" s="167">
        <f t="shared" si="11"/>
        <v>0</v>
      </c>
      <c r="I51" s="159">
        <v>6</v>
      </c>
      <c r="J51" s="160" t="s">
        <v>141</v>
      </c>
      <c r="K51" s="115">
        <f t="shared" si="6"/>
        <v>0</v>
      </c>
      <c r="Q51" s="88"/>
      <c r="R51" s="88"/>
      <c r="S51" s="88"/>
      <c r="T51" s="88"/>
      <c r="U51" s="88"/>
      <c r="V51" s="88"/>
      <c r="W51" s="88"/>
      <c r="X51" s="88"/>
      <c r="Y51" s="88"/>
      <c r="Z51" s="88"/>
    </row>
    <row r="52" spans="2:26" ht="15.75" hidden="1" thickBot="1">
      <c r="B52" s="159">
        <v>7</v>
      </c>
      <c r="C52" s="160" t="s">
        <v>142</v>
      </c>
      <c r="D52" s="166">
        <v>22599</v>
      </c>
      <c r="E52" s="160">
        <v>0</v>
      </c>
      <c r="F52" s="167">
        <f t="shared" si="11"/>
        <v>0</v>
      </c>
      <c r="I52" s="159">
        <v>7</v>
      </c>
      <c r="J52" s="160" t="s">
        <v>142</v>
      </c>
      <c r="K52" s="115">
        <f t="shared" si="6"/>
        <v>0</v>
      </c>
      <c r="Q52" s="88"/>
      <c r="R52" s="88"/>
      <c r="S52" s="88"/>
      <c r="T52" s="88"/>
      <c r="U52" s="88"/>
      <c r="V52" s="88"/>
      <c r="W52" s="88"/>
      <c r="X52" s="88"/>
      <c r="Y52" s="88"/>
      <c r="Z52" s="88"/>
    </row>
    <row r="53" spans="2:26" ht="15.75" hidden="1" thickBot="1">
      <c r="B53" s="159">
        <v>8</v>
      </c>
      <c r="C53" s="160" t="s">
        <v>143</v>
      </c>
      <c r="D53" s="166">
        <f>25121*2.5</f>
        <v>62802.5</v>
      </c>
      <c r="E53" s="160">
        <v>49.767999999999994</v>
      </c>
      <c r="F53" s="167">
        <f t="shared" si="11"/>
        <v>3125554.8199999994</v>
      </c>
      <c r="I53" s="159">
        <v>8</v>
      </c>
      <c r="J53" s="160" t="s">
        <v>143</v>
      </c>
      <c r="K53" s="115">
        <f t="shared" si="6"/>
        <v>9376664.4599999972</v>
      </c>
      <c r="Q53" s="88"/>
      <c r="R53" s="88"/>
      <c r="S53" s="88"/>
      <c r="T53" s="88"/>
      <c r="U53" s="88"/>
      <c r="V53" s="88"/>
      <c r="W53" s="88"/>
      <c r="X53" s="88"/>
      <c r="Y53" s="88"/>
      <c r="Z53" s="88"/>
    </row>
    <row r="54" spans="2:26" ht="15.75" hidden="1" thickBot="1">
      <c r="B54" s="159">
        <v>9</v>
      </c>
      <c r="C54" s="160" t="s">
        <v>144</v>
      </c>
      <c r="D54" s="166">
        <v>25723</v>
      </c>
      <c r="E54" s="160">
        <v>0</v>
      </c>
      <c r="F54" s="167">
        <f t="shared" si="11"/>
        <v>0</v>
      </c>
      <c r="I54" s="159">
        <v>9</v>
      </c>
      <c r="J54" s="160" t="s">
        <v>144</v>
      </c>
      <c r="K54" s="115">
        <f t="shared" si="6"/>
        <v>0</v>
      </c>
      <c r="Q54" s="88"/>
      <c r="R54" s="88"/>
      <c r="S54" s="88"/>
      <c r="T54" s="88"/>
      <c r="U54" s="88"/>
      <c r="V54" s="88"/>
      <c r="W54" s="88"/>
      <c r="X54" s="88"/>
      <c r="Y54" s="88"/>
      <c r="Z54" s="88"/>
    </row>
    <row r="55" spans="2:26" ht="15.75" hidden="1" thickBot="1">
      <c r="B55" s="159">
        <v>10</v>
      </c>
      <c r="C55" s="160" t="s">
        <v>145</v>
      </c>
      <c r="D55" s="166">
        <v>28319.62</v>
      </c>
      <c r="E55" s="160">
        <v>0</v>
      </c>
      <c r="F55" s="167">
        <f t="shared" si="11"/>
        <v>0</v>
      </c>
      <c r="I55" s="159">
        <v>10</v>
      </c>
      <c r="J55" s="160" t="s">
        <v>145</v>
      </c>
      <c r="K55" s="115">
        <f t="shared" si="6"/>
        <v>0</v>
      </c>
      <c r="Q55" s="88"/>
      <c r="R55" s="88"/>
      <c r="S55" s="88"/>
      <c r="T55" s="88"/>
      <c r="U55" s="88"/>
      <c r="V55" s="88"/>
      <c r="W55" s="88"/>
      <c r="X55" s="88"/>
      <c r="Y55" s="88"/>
      <c r="Z55" s="88"/>
    </row>
    <row r="56" spans="2:26" ht="15.75" hidden="1" thickBot="1">
      <c r="B56" s="147">
        <v>11</v>
      </c>
      <c r="C56" s="148" t="s">
        <v>146</v>
      </c>
      <c r="D56" s="168">
        <v>30266.46</v>
      </c>
      <c r="E56" s="148">
        <v>0</v>
      </c>
      <c r="F56" s="169">
        <f t="shared" si="11"/>
        <v>0</v>
      </c>
      <c r="I56" s="147">
        <v>11</v>
      </c>
      <c r="J56" s="148" t="s">
        <v>146</v>
      </c>
      <c r="K56" s="122">
        <f t="shared" si="6"/>
        <v>0</v>
      </c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2:26" ht="15.75" hidden="1" thickBot="1">
      <c r="E57" s="87" t="s">
        <v>24</v>
      </c>
      <c r="F57" s="124">
        <f>SUM(F46:F56)</f>
        <v>32918323.546700004</v>
      </c>
      <c r="J57" s="87" t="s">
        <v>24</v>
      </c>
      <c r="K57" s="124">
        <f>SUM(K46:K56)</f>
        <v>98754970.640100017</v>
      </c>
      <c r="Q57" s="88"/>
      <c r="R57" s="88"/>
      <c r="S57" s="88"/>
      <c r="T57" s="88"/>
      <c r="U57" s="88"/>
      <c r="V57" s="88"/>
      <c r="W57" s="88"/>
      <c r="X57" s="88"/>
      <c r="Y57" s="88"/>
      <c r="Z57" s="88"/>
    </row>
    <row r="58" spans="2:26" ht="15.75" hidden="1" thickBot="1">
      <c r="Q58" s="88"/>
      <c r="R58" s="88"/>
      <c r="S58" s="88"/>
      <c r="T58" s="88"/>
      <c r="U58" s="88"/>
      <c r="V58" s="88"/>
      <c r="W58" s="88"/>
      <c r="X58" s="88"/>
      <c r="Y58" s="88"/>
      <c r="Z58" s="88"/>
    </row>
    <row r="59" spans="2:26" ht="15.75" hidden="1" thickBot="1">
      <c r="B59" s="625" t="s">
        <v>147</v>
      </c>
      <c r="C59" s="626"/>
      <c r="D59" s="626"/>
      <c r="E59" s="626"/>
      <c r="F59" s="627"/>
      <c r="Q59" s="88"/>
      <c r="R59" s="88"/>
      <c r="S59" s="88"/>
      <c r="T59" s="88"/>
      <c r="U59" s="88"/>
      <c r="V59" s="88"/>
      <c r="W59" s="88"/>
      <c r="X59" s="88"/>
      <c r="Y59" s="88"/>
      <c r="Z59" s="88"/>
    </row>
    <row r="60" spans="2:26" ht="15.75" hidden="1" thickBot="1">
      <c r="B60" s="170" t="s">
        <v>105</v>
      </c>
      <c r="C60" s="170" t="s">
        <v>106</v>
      </c>
      <c r="D60" s="171" t="s">
        <v>107</v>
      </c>
      <c r="E60" s="171" t="s">
        <v>108</v>
      </c>
      <c r="F60" s="171" t="s">
        <v>24</v>
      </c>
      <c r="I60" s="94" t="s">
        <v>105</v>
      </c>
      <c r="J60" s="95" t="s">
        <v>106</v>
      </c>
      <c r="K60" s="96" t="s">
        <v>24</v>
      </c>
      <c r="Q60" s="88"/>
      <c r="R60" s="88"/>
      <c r="S60" s="88"/>
      <c r="T60" s="88"/>
      <c r="U60" s="88"/>
      <c r="V60" s="88"/>
      <c r="W60" s="88"/>
      <c r="X60" s="88"/>
      <c r="Y60" s="88"/>
      <c r="Z60" s="88"/>
    </row>
    <row r="61" spans="2:26" ht="15.75" hidden="1" thickBot="1">
      <c r="B61" s="135">
        <v>1</v>
      </c>
      <c r="C61" s="136" t="s">
        <v>148</v>
      </c>
      <c r="D61" s="172">
        <v>276152.59000000003</v>
      </c>
      <c r="E61" s="138">
        <v>36</v>
      </c>
      <c r="F61" s="139">
        <f>+E61*D61</f>
        <v>9941493.2400000002</v>
      </c>
      <c r="I61" s="173">
        <v>1</v>
      </c>
      <c r="J61" s="160" t="s">
        <v>148</v>
      </c>
      <c r="K61" s="116">
        <f t="shared" ref="K61:K124" si="12">+F61*3</f>
        <v>29824479.719999999</v>
      </c>
      <c r="Q61" s="88"/>
      <c r="R61" s="88"/>
      <c r="S61" s="88"/>
      <c r="T61" s="88"/>
      <c r="U61" s="88"/>
      <c r="V61" s="88"/>
      <c r="W61" s="88"/>
      <c r="X61" s="88"/>
      <c r="Y61" s="88"/>
      <c r="Z61" s="88"/>
    </row>
    <row r="62" spans="2:26" ht="15.75" hidden="1" thickBot="1">
      <c r="B62" s="154">
        <v>2</v>
      </c>
      <c r="C62" s="155" t="s">
        <v>149</v>
      </c>
      <c r="D62" s="156">
        <v>44569.07</v>
      </c>
      <c r="E62" s="157">
        <v>0</v>
      </c>
      <c r="F62" s="174">
        <f t="shared" ref="F62:F125" si="13">+E62*D62</f>
        <v>0</v>
      </c>
      <c r="I62" s="173">
        <v>2</v>
      </c>
      <c r="J62" s="160" t="s">
        <v>149</v>
      </c>
      <c r="K62" s="116">
        <f t="shared" si="12"/>
        <v>0</v>
      </c>
      <c r="Q62" s="88"/>
      <c r="R62" s="88"/>
      <c r="S62" s="88"/>
      <c r="T62" s="88"/>
      <c r="U62" s="88"/>
      <c r="V62" s="88"/>
      <c r="W62" s="88"/>
      <c r="X62" s="88"/>
      <c r="Y62" s="88"/>
      <c r="Z62" s="88"/>
    </row>
    <row r="63" spans="2:26" ht="15.75" hidden="1" thickBot="1">
      <c r="B63" s="154">
        <v>3</v>
      </c>
      <c r="C63" s="155" t="s">
        <v>150</v>
      </c>
      <c r="D63" s="156">
        <v>13000.75</v>
      </c>
      <c r="E63" s="157">
        <v>25</v>
      </c>
      <c r="F63" s="174">
        <f t="shared" si="13"/>
        <v>325018.75</v>
      </c>
      <c r="I63" s="173">
        <v>3</v>
      </c>
      <c r="J63" s="160" t="s">
        <v>150</v>
      </c>
      <c r="K63" s="116">
        <f t="shared" si="12"/>
        <v>975056.25</v>
      </c>
      <c r="Q63" s="88"/>
      <c r="R63" s="88"/>
      <c r="S63" s="88"/>
      <c r="T63" s="88"/>
      <c r="U63" s="88"/>
      <c r="V63" s="88"/>
      <c r="W63" s="88"/>
      <c r="X63" s="88"/>
      <c r="Y63" s="88"/>
      <c r="Z63" s="88"/>
    </row>
    <row r="64" spans="2:26" ht="15.75" hidden="1" thickBot="1">
      <c r="B64" s="154">
        <v>4</v>
      </c>
      <c r="C64" s="155" t="s">
        <v>151</v>
      </c>
      <c r="D64" s="156">
        <v>27636.560000000001</v>
      </c>
      <c r="E64" s="157">
        <v>0</v>
      </c>
      <c r="F64" s="174">
        <f t="shared" si="13"/>
        <v>0</v>
      </c>
      <c r="I64" s="173">
        <v>4</v>
      </c>
      <c r="J64" s="160" t="s">
        <v>151</v>
      </c>
      <c r="K64" s="116">
        <f t="shared" si="12"/>
        <v>0</v>
      </c>
      <c r="Q64" s="88"/>
      <c r="R64" s="88"/>
      <c r="S64" s="88"/>
      <c r="T64" s="88"/>
      <c r="U64" s="88"/>
      <c r="V64" s="88"/>
      <c r="W64" s="88"/>
      <c r="X64" s="88"/>
      <c r="Y64" s="88"/>
      <c r="Z64" s="88"/>
    </row>
    <row r="65" spans="2:26" ht="15.75" hidden="1" thickBot="1">
      <c r="B65" s="154">
        <v>5</v>
      </c>
      <c r="C65" s="155" t="s">
        <v>152</v>
      </c>
      <c r="D65" s="156">
        <v>81867.240000000005</v>
      </c>
      <c r="E65" s="157">
        <v>0</v>
      </c>
      <c r="F65" s="174">
        <f t="shared" si="13"/>
        <v>0</v>
      </c>
      <c r="I65" s="173">
        <v>5</v>
      </c>
      <c r="J65" s="160" t="s">
        <v>152</v>
      </c>
      <c r="K65" s="116">
        <f t="shared" si="12"/>
        <v>0</v>
      </c>
      <c r="Q65" s="88"/>
      <c r="R65" s="88"/>
      <c r="S65" s="88"/>
      <c r="T65" s="88"/>
      <c r="U65" s="88"/>
      <c r="V65" s="88"/>
      <c r="W65" s="88"/>
      <c r="X65" s="88"/>
      <c r="Y65" s="88"/>
      <c r="Z65" s="88"/>
    </row>
    <row r="66" spans="2:26" ht="15.75" hidden="1" thickBot="1">
      <c r="B66" s="154">
        <v>6</v>
      </c>
      <c r="C66" s="155" t="s">
        <v>153</v>
      </c>
      <c r="D66" s="156">
        <v>76932.31</v>
      </c>
      <c r="E66" s="157">
        <v>0</v>
      </c>
      <c r="F66" s="174">
        <f t="shared" si="13"/>
        <v>0</v>
      </c>
      <c r="I66" s="173">
        <v>6</v>
      </c>
      <c r="J66" s="160" t="s">
        <v>153</v>
      </c>
      <c r="K66" s="116">
        <f t="shared" si="12"/>
        <v>0</v>
      </c>
      <c r="Q66" s="88"/>
      <c r="R66" s="88"/>
      <c r="S66" s="88"/>
      <c r="T66" s="88"/>
      <c r="U66" s="88"/>
      <c r="V66" s="88"/>
      <c r="W66" s="88"/>
      <c r="X66" s="88"/>
      <c r="Y66" s="88"/>
      <c r="Z66" s="88"/>
    </row>
    <row r="67" spans="2:26" ht="15.75" hidden="1" thickBot="1">
      <c r="B67" s="154">
        <v>7</v>
      </c>
      <c r="C67" s="155" t="s">
        <v>154</v>
      </c>
      <c r="D67" s="156">
        <v>279229</v>
      </c>
      <c r="E67" s="157">
        <v>56</v>
      </c>
      <c r="F67" s="174">
        <f t="shared" si="13"/>
        <v>15636824</v>
      </c>
      <c r="I67" s="173">
        <v>7</v>
      </c>
      <c r="J67" s="160" t="s">
        <v>154</v>
      </c>
      <c r="K67" s="116">
        <f t="shared" si="12"/>
        <v>46910472</v>
      </c>
      <c r="Q67" s="88"/>
      <c r="R67" s="88"/>
      <c r="S67" s="88"/>
      <c r="T67" s="88"/>
      <c r="U67" s="88"/>
      <c r="V67" s="88"/>
      <c r="W67" s="88"/>
      <c r="X67" s="88"/>
      <c r="Y67" s="88"/>
      <c r="Z67" s="88"/>
    </row>
    <row r="68" spans="2:26" ht="15.75" hidden="1" thickBot="1">
      <c r="B68" s="154">
        <v>8</v>
      </c>
      <c r="C68" s="155" t="s">
        <v>154</v>
      </c>
      <c r="D68" s="156">
        <v>152414</v>
      </c>
      <c r="E68" s="157">
        <v>0</v>
      </c>
      <c r="F68" s="174">
        <f t="shared" si="13"/>
        <v>0</v>
      </c>
      <c r="I68" s="173">
        <v>8</v>
      </c>
      <c r="J68" s="160" t="s">
        <v>154</v>
      </c>
      <c r="K68" s="116">
        <f t="shared" si="12"/>
        <v>0</v>
      </c>
      <c r="Q68" s="88"/>
      <c r="R68" s="88"/>
      <c r="S68" s="88"/>
      <c r="T68" s="88"/>
      <c r="U68" s="88"/>
      <c r="V68" s="88"/>
      <c r="W68" s="88"/>
      <c r="X68" s="88"/>
      <c r="Y68" s="88"/>
      <c r="Z68" s="88"/>
    </row>
    <row r="69" spans="2:26" ht="15.75" hidden="1" thickBot="1">
      <c r="B69" s="154">
        <v>9</v>
      </c>
      <c r="C69" s="155" t="s">
        <v>155</v>
      </c>
      <c r="D69" s="156">
        <v>97577.62</v>
      </c>
      <c r="E69" s="157">
        <v>0</v>
      </c>
      <c r="F69" s="174">
        <f t="shared" si="13"/>
        <v>0</v>
      </c>
      <c r="I69" s="173">
        <v>9</v>
      </c>
      <c r="J69" s="160" t="s">
        <v>155</v>
      </c>
      <c r="K69" s="116">
        <f t="shared" si="12"/>
        <v>0</v>
      </c>
      <c r="Q69" s="88"/>
      <c r="R69" s="88"/>
      <c r="S69" s="88"/>
      <c r="T69" s="88"/>
      <c r="U69" s="88"/>
      <c r="V69" s="88"/>
      <c r="W69" s="88"/>
      <c r="X69" s="88"/>
      <c r="Y69" s="88"/>
      <c r="Z69" s="88"/>
    </row>
    <row r="70" spans="2:26" ht="15.75" hidden="1" thickBot="1">
      <c r="B70" s="154">
        <v>10</v>
      </c>
      <c r="C70" s="155" t="s">
        <v>156</v>
      </c>
      <c r="D70" s="156">
        <v>5869.5</v>
      </c>
      <c r="E70" s="157">
        <v>160</v>
      </c>
      <c r="F70" s="174">
        <f t="shared" si="13"/>
        <v>939120</v>
      </c>
      <c r="I70" s="173">
        <v>10</v>
      </c>
      <c r="J70" s="160" t="s">
        <v>156</v>
      </c>
      <c r="K70" s="116">
        <f t="shared" si="12"/>
        <v>2817360</v>
      </c>
      <c r="Q70" s="88"/>
      <c r="R70" s="88"/>
      <c r="S70" s="88"/>
      <c r="T70" s="88"/>
      <c r="U70" s="88"/>
      <c r="V70" s="88"/>
      <c r="W70" s="88"/>
      <c r="X70" s="88"/>
      <c r="Y70" s="88"/>
      <c r="Z70" s="88"/>
    </row>
    <row r="71" spans="2:26" ht="15.75" hidden="1" thickBot="1">
      <c r="B71" s="154">
        <v>11</v>
      </c>
      <c r="C71" s="155" t="s">
        <v>157</v>
      </c>
      <c r="D71" s="156">
        <v>287019.59999999998</v>
      </c>
      <c r="E71" s="157">
        <v>25</v>
      </c>
      <c r="F71" s="174">
        <f t="shared" si="13"/>
        <v>7175489.9999999991</v>
      </c>
      <c r="I71" s="173">
        <v>11</v>
      </c>
      <c r="J71" s="160" t="s">
        <v>157</v>
      </c>
      <c r="K71" s="116">
        <f t="shared" si="12"/>
        <v>21526469.999999996</v>
      </c>
      <c r="Q71" s="88"/>
      <c r="R71" s="88"/>
      <c r="S71" s="88"/>
      <c r="T71" s="88"/>
      <c r="U71" s="88"/>
      <c r="V71" s="88"/>
      <c r="W71" s="88"/>
      <c r="X71" s="88"/>
      <c r="Y71" s="88"/>
      <c r="Z71" s="88"/>
    </row>
    <row r="72" spans="2:26" ht="15.75" hidden="1" thickBot="1">
      <c r="B72" s="154">
        <v>12</v>
      </c>
      <c r="C72" s="155" t="s">
        <v>158</v>
      </c>
      <c r="D72" s="156">
        <v>8792.7000000000007</v>
      </c>
      <c r="E72" s="157">
        <v>0</v>
      </c>
      <c r="F72" s="174">
        <f t="shared" si="13"/>
        <v>0</v>
      </c>
      <c r="I72" s="173">
        <v>12</v>
      </c>
      <c r="J72" s="160" t="s">
        <v>158</v>
      </c>
      <c r="K72" s="116">
        <f t="shared" si="12"/>
        <v>0</v>
      </c>
      <c r="Q72" s="88"/>
      <c r="R72" s="88"/>
      <c r="S72" s="88"/>
      <c r="T72" s="88"/>
      <c r="U72" s="88"/>
      <c r="V72" s="88"/>
      <c r="W72" s="88"/>
      <c r="X72" s="88"/>
      <c r="Y72" s="88"/>
      <c r="Z72" s="88"/>
    </row>
    <row r="73" spans="2:26" ht="15.75" hidden="1" thickBot="1">
      <c r="B73" s="154">
        <v>13</v>
      </c>
      <c r="C73" s="155" t="s">
        <v>159</v>
      </c>
      <c r="D73" s="156">
        <v>98575</v>
      </c>
      <c r="E73" s="157">
        <v>5</v>
      </c>
      <c r="F73" s="174">
        <f t="shared" si="13"/>
        <v>492875</v>
      </c>
      <c r="I73" s="173">
        <v>13</v>
      </c>
      <c r="J73" s="160" t="s">
        <v>159</v>
      </c>
      <c r="K73" s="116">
        <f t="shared" si="12"/>
        <v>1478625</v>
      </c>
      <c r="Q73" s="88"/>
      <c r="R73" s="88"/>
      <c r="S73" s="88"/>
      <c r="T73" s="88"/>
      <c r="U73" s="88"/>
      <c r="V73" s="88"/>
      <c r="W73" s="88"/>
      <c r="X73" s="88"/>
      <c r="Y73" s="88"/>
      <c r="Z73" s="88"/>
    </row>
    <row r="74" spans="2:26" ht="15.75" hidden="1" thickBot="1">
      <c r="B74" s="154">
        <v>14</v>
      </c>
      <c r="C74" s="155" t="s">
        <v>160</v>
      </c>
      <c r="D74" s="156">
        <v>20355.3</v>
      </c>
      <c r="E74" s="157">
        <v>55</v>
      </c>
      <c r="F74" s="174">
        <f t="shared" si="13"/>
        <v>1119541.5</v>
      </c>
      <c r="I74" s="173">
        <v>14</v>
      </c>
      <c r="J74" s="160" t="s">
        <v>160</v>
      </c>
      <c r="K74" s="116">
        <f t="shared" si="12"/>
        <v>3358624.5</v>
      </c>
      <c r="Q74" s="88"/>
      <c r="R74" s="88"/>
      <c r="S74" s="88"/>
      <c r="T74" s="88"/>
      <c r="U74" s="88"/>
      <c r="V74" s="88"/>
      <c r="W74" s="88"/>
      <c r="X74" s="88"/>
      <c r="Y74" s="88"/>
      <c r="Z74" s="88"/>
    </row>
    <row r="75" spans="2:26" ht="15.75" hidden="1" thickBot="1">
      <c r="B75" s="154">
        <v>15</v>
      </c>
      <c r="C75" s="175" t="s">
        <v>161</v>
      </c>
      <c r="D75" s="156">
        <v>19332.740000000002</v>
      </c>
      <c r="E75" s="157">
        <v>533.44000000000005</v>
      </c>
      <c r="F75" s="174">
        <f t="shared" si="13"/>
        <v>10312856.825600002</v>
      </c>
      <c r="I75" s="173">
        <v>15</v>
      </c>
      <c r="J75" s="176" t="s">
        <v>161</v>
      </c>
      <c r="K75" s="116">
        <f t="shared" si="12"/>
        <v>30938570.476800006</v>
      </c>
      <c r="Q75" s="88"/>
      <c r="R75" s="88"/>
      <c r="S75" s="88"/>
      <c r="T75" s="88"/>
      <c r="U75" s="88"/>
      <c r="V75" s="88"/>
      <c r="W75" s="88"/>
      <c r="X75" s="88"/>
      <c r="Y75" s="88"/>
      <c r="Z75" s="88"/>
    </row>
    <row r="76" spans="2:26" ht="15.75" hidden="1" thickBot="1">
      <c r="B76" s="154">
        <v>16</v>
      </c>
      <c r="C76" s="155" t="s">
        <v>162</v>
      </c>
      <c r="D76" s="156">
        <v>16646.91</v>
      </c>
      <c r="E76" s="157">
        <v>0</v>
      </c>
      <c r="F76" s="174">
        <f t="shared" si="13"/>
        <v>0</v>
      </c>
      <c r="I76" s="173">
        <v>16</v>
      </c>
      <c r="J76" s="160" t="s">
        <v>162</v>
      </c>
      <c r="K76" s="116">
        <f t="shared" si="12"/>
        <v>0</v>
      </c>
      <c r="Q76" s="88"/>
      <c r="R76" s="88"/>
      <c r="S76" s="88"/>
      <c r="T76" s="88"/>
      <c r="U76" s="88"/>
      <c r="V76" s="88"/>
      <c r="W76" s="88"/>
      <c r="X76" s="88"/>
      <c r="Y76" s="88"/>
      <c r="Z76" s="88"/>
    </row>
    <row r="77" spans="2:26" ht="15.75" hidden="1" thickBot="1">
      <c r="B77" s="154">
        <v>17</v>
      </c>
      <c r="C77" s="155" t="s">
        <v>163</v>
      </c>
      <c r="D77" s="156">
        <v>15240.33</v>
      </c>
      <c r="E77" s="157">
        <v>0</v>
      </c>
      <c r="F77" s="174">
        <f t="shared" si="13"/>
        <v>0</v>
      </c>
      <c r="I77" s="173">
        <v>17</v>
      </c>
      <c r="J77" s="160" t="s">
        <v>163</v>
      </c>
      <c r="K77" s="116">
        <f t="shared" si="12"/>
        <v>0</v>
      </c>
      <c r="Q77" s="88"/>
      <c r="R77" s="88"/>
      <c r="S77" s="88"/>
      <c r="T77" s="88"/>
      <c r="U77" s="88"/>
      <c r="V77" s="88"/>
      <c r="W77" s="88"/>
      <c r="X77" s="88"/>
      <c r="Y77" s="88"/>
      <c r="Z77" s="88"/>
    </row>
    <row r="78" spans="2:26" ht="15.75" hidden="1" thickBot="1">
      <c r="B78" s="154">
        <v>18</v>
      </c>
      <c r="C78" s="155" t="s">
        <v>164</v>
      </c>
      <c r="D78" s="156">
        <v>9434.32</v>
      </c>
      <c r="E78" s="157">
        <v>0</v>
      </c>
      <c r="F78" s="174">
        <f t="shared" si="13"/>
        <v>0</v>
      </c>
      <c r="I78" s="173">
        <v>18</v>
      </c>
      <c r="J78" s="160" t="s">
        <v>164</v>
      </c>
      <c r="K78" s="116">
        <f t="shared" si="12"/>
        <v>0</v>
      </c>
      <c r="Q78" s="88"/>
      <c r="R78" s="88"/>
      <c r="S78" s="88"/>
      <c r="T78" s="88"/>
      <c r="U78" s="88"/>
      <c r="V78" s="88"/>
      <c r="W78" s="88"/>
      <c r="X78" s="88"/>
      <c r="Y78" s="88"/>
      <c r="Z78" s="88"/>
    </row>
    <row r="79" spans="2:26" ht="15.75" hidden="1" thickBot="1">
      <c r="B79" s="154">
        <v>19</v>
      </c>
      <c r="C79" s="155" t="s">
        <v>165</v>
      </c>
      <c r="D79" s="156">
        <v>9287.25</v>
      </c>
      <c r="E79" s="157">
        <v>120</v>
      </c>
      <c r="F79" s="174">
        <f t="shared" si="13"/>
        <v>1114470</v>
      </c>
      <c r="I79" s="173">
        <v>19</v>
      </c>
      <c r="J79" s="160" t="s">
        <v>165</v>
      </c>
      <c r="K79" s="116">
        <f t="shared" si="12"/>
        <v>3343410</v>
      </c>
      <c r="Q79" s="88"/>
      <c r="R79" s="88"/>
      <c r="S79" s="88"/>
      <c r="T79" s="88"/>
      <c r="U79" s="88"/>
      <c r="V79" s="88"/>
      <c r="W79" s="88"/>
      <c r="X79" s="88"/>
      <c r="Y79" s="88"/>
      <c r="Z79" s="88"/>
    </row>
    <row r="80" spans="2:26" ht="15.75" hidden="1" thickBot="1">
      <c r="B80" s="154">
        <v>20</v>
      </c>
      <c r="C80" s="155" t="s">
        <v>166</v>
      </c>
      <c r="D80" s="156">
        <v>28304</v>
      </c>
      <c r="E80" s="157">
        <v>0</v>
      </c>
      <c r="F80" s="174">
        <f t="shared" si="13"/>
        <v>0</v>
      </c>
      <c r="I80" s="173">
        <v>20</v>
      </c>
      <c r="J80" s="160" t="s">
        <v>166</v>
      </c>
      <c r="K80" s="116">
        <f t="shared" si="12"/>
        <v>0</v>
      </c>
      <c r="Q80" s="88"/>
      <c r="R80" s="88"/>
      <c r="S80" s="88"/>
      <c r="T80" s="88"/>
      <c r="U80" s="88"/>
      <c r="V80" s="88"/>
      <c r="W80" s="88"/>
      <c r="X80" s="88"/>
      <c r="Y80" s="88"/>
      <c r="Z80" s="88"/>
    </row>
    <row r="81" spans="2:26" ht="15.75" hidden="1" thickBot="1">
      <c r="B81" s="154">
        <v>21</v>
      </c>
      <c r="C81" s="155" t="s">
        <v>167</v>
      </c>
      <c r="D81" s="156">
        <v>45629.36</v>
      </c>
      <c r="E81" s="157">
        <v>0</v>
      </c>
      <c r="F81" s="174">
        <f t="shared" si="13"/>
        <v>0</v>
      </c>
      <c r="I81" s="173">
        <v>21</v>
      </c>
      <c r="J81" s="160" t="s">
        <v>167</v>
      </c>
      <c r="K81" s="116">
        <f t="shared" si="12"/>
        <v>0</v>
      </c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2:26" ht="15.75" hidden="1" thickBot="1">
      <c r="B82" s="154">
        <v>22</v>
      </c>
      <c r="C82" s="155" t="s">
        <v>168</v>
      </c>
      <c r="D82" s="156">
        <v>41804.699999999997</v>
      </c>
      <c r="E82" s="157">
        <v>0</v>
      </c>
      <c r="F82" s="174">
        <f t="shared" si="13"/>
        <v>0</v>
      </c>
      <c r="I82" s="173">
        <v>22</v>
      </c>
      <c r="J82" s="160" t="s">
        <v>168</v>
      </c>
      <c r="K82" s="116">
        <f t="shared" si="12"/>
        <v>0</v>
      </c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2:26" ht="15.75" hidden="1" thickBot="1">
      <c r="B83" s="154">
        <v>23</v>
      </c>
      <c r="C83" s="155" t="s">
        <v>169</v>
      </c>
      <c r="D83" s="156">
        <v>46900.28</v>
      </c>
      <c r="E83" s="157">
        <v>0</v>
      </c>
      <c r="F83" s="174">
        <f t="shared" si="13"/>
        <v>0</v>
      </c>
      <c r="I83" s="173">
        <v>23</v>
      </c>
      <c r="J83" s="160" t="s">
        <v>169</v>
      </c>
      <c r="K83" s="116">
        <f t="shared" si="12"/>
        <v>0</v>
      </c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2:26" ht="15.75" hidden="1" thickBot="1">
      <c r="B84" s="154">
        <v>24</v>
      </c>
      <c r="C84" s="155" t="s">
        <v>170</v>
      </c>
      <c r="D84" s="156">
        <v>41465.550000000003</v>
      </c>
      <c r="E84" s="157">
        <v>18</v>
      </c>
      <c r="F84" s="174">
        <f t="shared" si="13"/>
        <v>746379.9</v>
      </c>
      <c r="I84" s="173">
        <v>24</v>
      </c>
      <c r="J84" s="160" t="s">
        <v>170</v>
      </c>
      <c r="K84" s="116">
        <f t="shared" si="12"/>
        <v>2239139.7000000002</v>
      </c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2:26" ht="15.75" hidden="1" thickBot="1">
      <c r="B85" s="154">
        <v>25</v>
      </c>
      <c r="C85" s="155" t="s">
        <v>171</v>
      </c>
      <c r="D85" s="156">
        <v>3216.57</v>
      </c>
      <c r="E85" s="157">
        <v>0</v>
      </c>
      <c r="F85" s="174">
        <f t="shared" si="13"/>
        <v>0</v>
      </c>
      <c r="I85" s="173">
        <v>25</v>
      </c>
      <c r="J85" s="160" t="s">
        <v>171</v>
      </c>
      <c r="K85" s="116">
        <f t="shared" si="12"/>
        <v>0</v>
      </c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2:26" ht="15.75" hidden="1" thickBot="1">
      <c r="B86" s="154">
        <v>26</v>
      </c>
      <c r="C86" s="155" t="s">
        <v>172</v>
      </c>
      <c r="D86" s="156">
        <v>24215.31</v>
      </c>
      <c r="E86" s="157">
        <v>0</v>
      </c>
      <c r="F86" s="174">
        <f t="shared" si="13"/>
        <v>0</v>
      </c>
      <c r="I86" s="173">
        <v>26</v>
      </c>
      <c r="J86" s="160" t="s">
        <v>172</v>
      </c>
      <c r="K86" s="116">
        <f t="shared" si="12"/>
        <v>0</v>
      </c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2:26" ht="15.75" hidden="1" thickBot="1">
      <c r="B87" s="154">
        <v>27</v>
      </c>
      <c r="C87" s="155" t="s">
        <v>173</v>
      </c>
      <c r="D87" s="156">
        <v>5401.41</v>
      </c>
      <c r="E87" s="157">
        <v>0</v>
      </c>
      <c r="F87" s="174">
        <f t="shared" si="13"/>
        <v>0</v>
      </c>
      <c r="I87" s="173">
        <v>27</v>
      </c>
      <c r="J87" s="160" t="s">
        <v>173</v>
      </c>
      <c r="K87" s="116">
        <f t="shared" si="12"/>
        <v>0</v>
      </c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2:26" ht="15.75" hidden="1" thickBot="1">
      <c r="B88" s="154">
        <v>28</v>
      </c>
      <c r="C88" s="155" t="s">
        <v>174</v>
      </c>
      <c r="D88" s="156">
        <v>14124</v>
      </c>
      <c r="E88" s="157">
        <v>100</v>
      </c>
      <c r="F88" s="174">
        <f t="shared" si="13"/>
        <v>1412400</v>
      </c>
      <c r="I88" s="173">
        <v>28</v>
      </c>
      <c r="J88" s="160" t="s">
        <v>174</v>
      </c>
      <c r="K88" s="116">
        <f t="shared" si="12"/>
        <v>4237200</v>
      </c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2:26" ht="15.75" hidden="1" thickBot="1">
      <c r="B89" s="154">
        <v>29</v>
      </c>
      <c r="C89" s="155" t="s">
        <v>175</v>
      </c>
      <c r="D89" s="156">
        <v>36314.04</v>
      </c>
      <c r="E89" s="157">
        <v>0</v>
      </c>
      <c r="F89" s="174">
        <f t="shared" si="13"/>
        <v>0</v>
      </c>
      <c r="I89" s="173">
        <v>29</v>
      </c>
      <c r="J89" s="160" t="s">
        <v>175</v>
      </c>
      <c r="K89" s="116">
        <f t="shared" si="12"/>
        <v>0</v>
      </c>
      <c r="Q89" s="88"/>
      <c r="R89" s="88"/>
      <c r="S89" s="88"/>
      <c r="T89" s="88"/>
      <c r="U89" s="88"/>
      <c r="V89" s="88"/>
      <c r="W89" s="88"/>
      <c r="X89" s="88"/>
      <c r="Y89" s="88"/>
      <c r="Z89" s="88"/>
    </row>
    <row r="90" spans="2:26" ht="15.75" hidden="1" thickBot="1">
      <c r="B90" s="154">
        <v>30</v>
      </c>
      <c r="C90" s="175" t="s">
        <v>176</v>
      </c>
      <c r="D90" s="156">
        <v>3097.57</v>
      </c>
      <c r="E90" s="157">
        <v>221.55</v>
      </c>
      <c r="F90" s="174">
        <f t="shared" si="13"/>
        <v>686266.63350000011</v>
      </c>
      <c r="I90" s="173">
        <v>30</v>
      </c>
      <c r="J90" s="176" t="s">
        <v>176</v>
      </c>
      <c r="K90" s="116">
        <f t="shared" si="12"/>
        <v>2058799.9005000005</v>
      </c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2:26" ht="15.75" hidden="1" thickBot="1">
      <c r="B91" s="154">
        <v>31</v>
      </c>
      <c r="C91" s="155" t="s">
        <v>177</v>
      </c>
      <c r="D91" s="156">
        <v>10429.16</v>
      </c>
      <c r="E91" s="157">
        <v>0</v>
      </c>
      <c r="F91" s="174">
        <f t="shared" si="13"/>
        <v>0</v>
      </c>
      <c r="I91" s="173">
        <v>31</v>
      </c>
      <c r="J91" s="160" t="s">
        <v>177</v>
      </c>
      <c r="K91" s="116">
        <f t="shared" si="12"/>
        <v>0</v>
      </c>
      <c r="Q91" s="88"/>
      <c r="R91" s="88"/>
      <c r="S91" s="88"/>
      <c r="T91" s="88"/>
      <c r="U91" s="88"/>
      <c r="V91" s="88"/>
      <c r="W91" s="88"/>
      <c r="X91" s="88"/>
      <c r="Y91" s="88"/>
      <c r="Z91" s="88"/>
    </row>
    <row r="92" spans="2:26" ht="15.75" hidden="1" thickBot="1">
      <c r="B92" s="154">
        <v>32</v>
      </c>
      <c r="C92" s="155" t="s">
        <v>178</v>
      </c>
      <c r="D92" s="156">
        <v>18347.419999999998</v>
      </c>
      <c r="E92" s="157">
        <v>12</v>
      </c>
      <c r="F92" s="174">
        <f t="shared" si="13"/>
        <v>220169.03999999998</v>
      </c>
      <c r="I92" s="173">
        <v>32</v>
      </c>
      <c r="J92" s="160" t="s">
        <v>178</v>
      </c>
      <c r="K92" s="116">
        <f t="shared" si="12"/>
        <v>660507.11999999988</v>
      </c>
      <c r="Q92" s="88"/>
      <c r="R92" s="88"/>
      <c r="S92" s="88"/>
      <c r="T92" s="88"/>
      <c r="U92" s="88"/>
      <c r="V92" s="88"/>
      <c r="W92" s="88"/>
      <c r="X92" s="88"/>
      <c r="Y92" s="88"/>
      <c r="Z92" s="88"/>
    </row>
    <row r="93" spans="2:26" ht="15.75" hidden="1" thickBot="1">
      <c r="B93" s="154">
        <v>33</v>
      </c>
      <c r="C93" s="155" t="s">
        <v>179</v>
      </c>
      <c r="D93" s="156">
        <v>12934.11</v>
      </c>
      <c r="E93" s="157">
        <v>70</v>
      </c>
      <c r="F93" s="174">
        <f t="shared" si="13"/>
        <v>905387.70000000007</v>
      </c>
      <c r="I93" s="173">
        <v>33</v>
      </c>
      <c r="J93" s="160" t="s">
        <v>179</v>
      </c>
      <c r="K93" s="116">
        <f t="shared" si="12"/>
        <v>2716163.1</v>
      </c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2:26" ht="15.75" hidden="1" thickBot="1">
      <c r="B94" s="154">
        <v>34</v>
      </c>
      <c r="C94" s="155" t="s">
        <v>180</v>
      </c>
      <c r="D94" s="156">
        <v>2810.85</v>
      </c>
      <c r="E94" s="157">
        <v>40</v>
      </c>
      <c r="F94" s="174">
        <f t="shared" si="13"/>
        <v>112434</v>
      </c>
      <c r="I94" s="173">
        <v>34</v>
      </c>
      <c r="J94" s="160" t="s">
        <v>180</v>
      </c>
      <c r="K94" s="116">
        <f t="shared" si="12"/>
        <v>337302</v>
      </c>
      <c r="Q94" s="88"/>
      <c r="R94" s="88"/>
      <c r="S94" s="88"/>
      <c r="T94" s="88"/>
      <c r="U94" s="88"/>
      <c r="V94" s="88"/>
      <c r="W94" s="88"/>
      <c r="X94" s="88"/>
      <c r="Y94" s="88"/>
      <c r="Z94" s="88"/>
    </row>
    <row r="95" spans="2:26" ht="15.75" hidden="1" thickBot="1">
      <c r="B95" s="154">
        <v>35</v>
      </c>
      <c r="C95" s="155" t="s">
        <v>181</v>
      </c>
      <c r="D95" s="156">
        <v>14428</v>
      </c>
      <c r="E95" s="157">
        <v>170</v>
      </c>
      <c r="F95" s="174">
        <f t="shared" si="13"/>
        <v>2452760</v>
      </c>
      <c r="I95" s="173">
        <v>35</v>
      </c>
      <c r="J95" s="160" t="s">
        <v>181</v>
      </c>
      <c r="K95" s="116">
        <f t="shared" si="12"/>
        <v>7358280</v>
      </c>
      <c r="Q95" s="88"/>
      <c r="R95" s="88"/>
      <c r="S95" s="88"/>
      <c r="T95" s="88"/>
      <c r="U95" s="88"/>
      <c r="V95" s="88"/>
      <c r="W95" s="88"/>
      <c r="X95" s="88"/>
      <c r="Y95" s="88"/>
      <c r="Z95" s="88"/>
    </row>
    <row r="96" spans="2:26" ht="15.75" hidden="1" thickBot="1">
      <c r="B96" s="154">
        <v>36</v>
      </c>
      <c r="C96" s="155" t="s">
        <v>182</v>
      </c>
      <c r="D96" s="156">
        <v>26239.5</v>
      </c>
      <c r="E96" s="157">
        <v>6</v>
      </c>
      <c r="F96" s="174">
        <f t="shared" si="13"/>
        <v>157437</v>
      </c>
      <c r="I96" s="173">
        <v>36</v>
      </c>
      <c r="J96" s="160" t="s">
        <v>182</v>
      </c>
      <c r="K96" s="116">
        <f t="shared" si="12"/>
        <v>472311</v>
      </c>
      <c r="Q96" s="88"/>
      <c r="R96" s="88"/>
      <c r="S96" s="88"/>
      <c r="T96" s="88"/>
      <c r="U96" s="88"/>
      <c r="V96" s="88"/>
      <c r="W96" s="88"/>
      <c r="X96" s="88"/>
      <c r="Y96" s="88"/>
      <c r="Z96" s="88"/>
    </row>
    <row r="97" spans="2:26" ht="15.75" hidden="1" thickBot="1">
      <c r="B97" s="154">
        <v>37</v>
      </c>
      <c r="C97" s="155" t="s">
        <v>183</v>
      </c>
      <c r="D97" s="156">
        <v>9811</v>
      </c>
      <c r="E97" s="157">
        <v>100</v>
      </c>
      <c r="F97" s="174">
        <f t="shared" si="13"/>
        <v>981100</v>
      </c>
      <c r="I97" s="173">
        <v>37</v>
      </c>
      <c r="J97" s="160" t="s">
        <v>183</v>
      </c>
      <c r="K97" s="116">
        <f t="shared" si="12"/>
        <v>2943300</v>
      </c>
      <c r="Q97" s="88"/>
      <c r="R97" s="88"/>
      <c r="S97" s="88"/>
      <c r="T97" s="88"/>
      <c r="U97" s="88"/>
      <c r="V97" s="88"/>
      <c r="W97" s="88"/>
      <c r="X97" s="88"/>
      <c r="Y97" s="88"/>
      <c r="Z97" s="88"/>
    </row>
    <row r="98" spans="2:26" ht="15.75" hidden="1" thickBot="1">
      <c r="B98" s="154">
        <v>38</v>
      </c>
      <c r="C98" s="155" t="s">
        <v>184</v>
      </c>
      <c r="D98" s="156">
        <v>24325.98</v>
      </c>
      <c r="E98" s="157">
        <v>50</v>
      </c>
      <c r="F98" s="174">
        <f t="shared" si="13"/>
        <v>1216299</v>
      </c>
      <c r="I98" s="173">
        <v>38</v>
      </c>
      <c r="J98" s="160" t="s">
        <v>184</v>
      </c>
      <c r="K98" s="116">
        <f t="shared" si="12"/>
        <v>3648897</v>
      </c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2:26" ht="15.75" hidden="1" thickBot="1">
      <c r="B99" s="154">
        <v>39</v>
      </c>
      <c r="C99" s="155" t="s">
        <v>185</v>
      </c>
      <c r="D99" s="156">
        <v>7682.64</v>
      </c>
      <c r="E99" s="157">
        <v>0</v>
      </c>
      <c r="F99" s="174">
        <f t="shared" si="13"/>
        <v>0</v>
      </c>
      <c r="I99" s="173">
        <v>39</v>
      </c>
      <c r="J99" s="160" t="s">
        <v>185</v>
      </c>
      <c r="K99" s="116">
        <f t="shared" si="12"/>
        <v>0</v>
      </c>
      <c r="Q99" s="88"/>
      <c r="R99" s="88"/>
      <c r="S99" s="88"/>
      <c r="T99" s="88"/>
      <c r="U99" s="88"/>
      <c r="V99" s="88"/>
      <c r="W99" s="88"/>
      <c r="X99" s="88"/>
      <c r="Y99" s="88"/>
      <c r="Z99" s="88"/>
    </row>
    <row r="100" spans="2:26" ht="15.75" hidden="1" thickBot="1">
      <c r="B100" s="154">
        <v>40</v>
      </c>
      <c r="C100" s="155" t="s">
        <v>186</v>
      </c>
      <c r="D100" s="156">
        <v>135853.97</v>
      </c>
      <c r="E100" s="157">
        <v>24</v>
      </c>
      <c r="F100" s="174">
        <f t="shared" si="13"/>
        <v>3260495.2800000003</v>
      </c>
      <c r="I100" s="173">
        <v>40</v>
      </c>
      <c r="J100" s="160" t="s">
        <v>186</v>
      </c>
      <c r="K100" s="116">
        <f t="shared" si="12"/>
        <v>9781485.8399999999</v>
      </c>
      <c r="Q100" s="88"/>
      <c r="R100" s="88"/>
      <c r="S100" s="88"/>
      <c r="T100" s="88"/>
      <c r="U100" s="88"/>
      <c r="V100" s="88"/>
      <c r="W100" s="88"/>
      <c r="X100" s="88"/>
      <c r="Y100" s="88"/>
      <c r="Z100" s="88"/>
    </row>
    <row r="101" spans="2:26" ht="15.75" hidden="1" thickBot="1">
      <c r="B101" s="154">
        <v>41</v>
      </c>
      <c r="C101" s="155" t="s">
        <v>187</v>
      </c>
      <c r="D101" s="156">
        <v>18277.21</v>
      </c>
      <c r="E101" s="157">
        <v>0</v>
      </c>
      <c r="F101" s="174">
        <f t="shared" si="13"/>
        <v>0</v>
      </c>
      <c r="I101" s="173">
        <v>41</v>
      </c>
      <c r="J101" s="160" t="s">
        <v>187</v>
      </c>
      <c r="K101" s="116">
        <f t="shared" si="12"/>
        <v>0</v>
      </c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2:26" ht="15.75" hidden="1" thickBot="1">
      <c r="B102" s="154">
        <v>42</v>
      </c>
      <c r="C102" s="155" t="s">
        <v>188</v>
      </c>
      <c r="D102" s="156">
        <v>3881.85</v>
      </c>
      <c r="E102" s="157">
        <v>240</v>
      </c>
      <c r="F102" s="174">
        <f t="shared" si="13"/>
        <v>931644</v>
      </c>
      <c r="I102" s="173">
        <v>42</v>
      </c>
      <c r="J102" s="160" t="s">
        <v>188</v>
      </c>
      <c r="K102" s="116">
        <f t="shared" si="12"/>
        <v>2794932</v>
      </c>
      <c r="Q102" s="88"/>
      <c r="R102" s="88"/>
      <c r="S102" s="88"/>
      <c r="T102" s="88"/>
      <c r="U102" s="88"/>
      <c r="V102" s="88"/>
      <c r="W102" s="88"/>
      <c r="X102" s="88"/>
      <c r="Y102" s="88"/>
      <c r="Z102" s="88"/>
    </row>
    <row r="103" spans="2:26" ht="15.75" hidden="1" thickBot="1">
      <c r="B103" s="154">
        <v>43</v>
      </c>
      <c r="C103" s="155" t="s">
        <v>189</v>
      </c>
      <c r="D103" s="156">
        <v>6795.6</v>
      </c>
      <c r="E103" s="157">
        <v>250</v>
      </c>
      <c r="F103" s="174">
        <f t="shared" si="13"/>
        <v>1698900</v>
      </c>
      <c r="I103" s="173">
        <v>43</v>
      </c>
      <c r="J103" s="160" t="s">
        <v>189</v>
      </c>
      <c r="K103" s="116">
        <f t="shared" si="12"/>
        <v>5096700</v>
      </c>
      <c r="Q103" s="88"/>
      <c r="R103" s="88"/>
      <c r="S103" s="88"/>
      <c r="T103" s="88"/>
      <c r="U103" s="88"/>
      <c r="V103" s="88"/>
      <c r="W103" s="88"/>
      <c r="X103" s="88"/>
      <c r="Y103" s="88"/>
      <c r="Z103" s="88"/>
    </row>
    <row r="104" spans="2:26" ht="15.75" hidden="1" thickBot="1">
      <c r="B104" s="154">
        <v>44</v>
      </c>
      <c r="C104" s="155" t="s">
        <v>190</v>
      </c>
      <c r="D104" s="156">
        <v>7171.5</v>
      </c>
      <c r="E104" s="157">
        <v>30</v>
      </c>
      <c r="F104" s="174">
        <f t="shared" si="13"/>
        <v>215145</v>
      </c>
      <c r="I104" s="173">
        <v>44</v>
      </c>
      <c r="J104" s="160" t="s">
        <v>190</v>
      </c>
      <c r="K104" s="116">
        <f t="shared" si="12"/>
        <v>645435</v>
      </c>
      <c r="Q104" s="88"/>
      <c r="R104" s="88"/>
      <c r="S104" s="88"/>
      <c r="T104" s="88"/>
      <c r="U104" s="88"/>
      <c r="V104" s="88"/>
      <c r="W104" s="88"/>
      <c r="X104" s="88"/>
      <c r="Y104" s="88"/>
      <c r="Z104" s="88"/>
    </row>
    <row r="105" spans="2:26" ht="15.75" hidden="1" thickBot="1">
      <c r="B105" s="154">
        <v>45</v>
      </c>
      <c r="C105" s="155" t="s">
        <v>191</v>
      </c>
      <c r="D105" s="156">
        <v>246261.75</v>
      </c>
      <c r="E105" s="157">
        <v>28</v>
      </c>
      <c r="F105" s="174">
        <f t="shared" si="13"/>
        <v>6895329</v>
      </c>
      <c r="I105" s="173">
        <v>45</v>
      </c>
      <c r="J105" s="160" t="s">
        <v>191</v>
      </c>
      <c r="K105" s="116">
        <f t="shared" si="12"/>
        <v>20685987</v>
      </c>
      <c r="Q105" s="88"/>
      <c r="R105" s="88"/>
      <c r="S105" s="88"/>
      <c r="T105" s="88"/>
      <c r="U105" s="88"/>
      <c r="V105" s="88"/>
      <c r="W105" s="88"/>
      <c r="X105" s="88"/>
      <c r="Y105" s="88"/>
      <c r="Z105" s="88"/>
    </row>
    <row r="106" spans="2:26" ht="15.75" hidden="1" thickBot="1">
      <c r="B106" s="154">
        <v>46</v>
      </c>
      <c r="C106" s="175" t="s">
        <v>192</v>
      </c>
      <c r="D106" s="156">
        <v>3287.9700000000003</v>
      </c>
      <c r="E106" s="157">
        <v>293.54838709677421</v>
      </c>
      <c r="F106" s="174">
        <f t="shared" si="13"/>
        <v>965178.29032258072</v>
      </c>
      <c r="I106" s="173">
        <v>46</v>
      </c>
      <c r="J106" s="176" t="s">
        <v>192</v>
      </c>
      <c r="K106" s="116">
        <f t="shared" si="12"/>
        <v>2895534.8709677421</v>
      </c>
      <c r="Q106" s="88"/>
      <c r="R106" s="88"/>
      <c r="S106" s="88"/>
      <c r="T106" s="88"/>
      <c r="U106" s="88"/>
      <c r="V106" s="88"/>
      <c r="W106" s="88"/>
      <c r="X106" s="88"/>
      <c r="Y106" s="88"/>
      <c r="Z106" s="88"/>
    </row>
    <row r="107" spans="2:26" ht="15.75" hidden="1" thickBot="1">
      <c r="B107" s="154">
        <v>47</v>
      </c>
      <c r="C107" s="155" t="s">
        <v>193</v>
      </c>
      <c r="D107" s="156">
        <v>13170.92</v>
      </c>
      <c r="E107" s="157">
        <v>110</v>
      </c>
      <c r="F107" s="174">
        <f t="shared" si="13"/>
        <v>1448801.2</v>
      </c>
      <c r="I107" s="173">
        <v>47</v>
      </c>
      <c r="J107" s="160" t="s">
        <v>193</v>
      </c>
      <c r="K107" s="116">
        <f t="shared" si="12"/>
        <v>4346403.5999999996</v>
      </c>
      <c r="Q107" s="88"/>
      <c r="R107" s="88"/>
      <c r="S107" s="88"/>
      <c r="T107" s="88"/>
      <c r="U107" s="88"/>
      <c r="V107" s="88"/>
      <c r="W107" s="88"/>
      <c r="X107" s="88"/>
      <c r="Y107" s="88"/>
      <c r="Z107" s="88"/>
    </row>
    <row r="108" spans="2:26" ht="15.75" hidden="1" thickBot="1">
      <c r="B108" s="154">
        <v>48</v>
      </c>
      <c r="C108" s="155" t="s">
        <v>194</v>
      </c>
      <c r="D108" s="156">
        <v>31906.28</v>
      </c>
      <c r="E108" s="157">
        <v>0</v>
      </c>
      <c r="F108" s="174">
        <f t="shared" si="13"/>
        <v>0</v>
      </c>
      <c r="I108" s="173">
        <v>48</v>
      </c>
      <c r="J108" s="160" t="s">
        <v>194</v>
      </c>
      <c r="K108" s="116">
        <f t="shared" si="12"/>
        <v>0</v>
      </c>
      <c r="Q108" s="88"/>
      <c r="R108" s="88"/>
      <c r="S108" s="88"/>
      <c r="T108" s="88"/>
      <c r="U108" s="88"/>
      <c r="V108" s="88"/>
      <c r="W108" s="88"/>
      <c r="X108" s="88"/>
      <c r="Y108" s="88"/>
      <c r="Z108" s="88"/>
    </row>
    <row r="109" spans="2:26" ht="15.75" hidden="1" thickBot="1">
      <c r="B109" s="154">
        <v>49</v>
      </c>
      <c r="C109" s="155" t="s">
        <v>195</v>
      </c>
      <c r="D109" s="156">
        <v>9161</v>
      </c>
      <c r="E109" s="157">
        <v>200</v>
      </c>
      <c r="F109" s="174">
        <f t="shared" si="13"/>
        <v>1832200</v>
      </c>
      <c r="I109" s="173">
        <v>49</v>
      </c>
      <c r="J109" s="160" t="s">
        <v>195</v>
      </c>
      <c r="K109" s="116">
        <f t="shared" si="12"/>
        <v>5496600</v>
      </c>
      <c r="Q109" s="88"/>
      <c r="R109" s="88"/>
      <c r="S109" s="88"/>
      <c r="T109" s="88"/>
      <c r="U109" s="88"/>
      <c r="V109" s="88"/>
      <c r="W109" s="88"/>
      <c r="X109" s="88"/>
      <c r="Y109" s="88"/>
      <c r="Z109" s="88"/>
    </row>
    <row r="110" spans="2:26" ht="15.75" hidden="1" thickBot="1">
      <c r="B110" s="154">
        <v>50</v>
      </c>
      <c r="C110" s="155" t="s">
        <v>196</v>
      </c>
      <c r="D110" s="156">
        <v>26225.22</v>
      </c>
      <c r="E110" s="157">
        <v>30</v>
      </c>
      <c r="F110" s="174">
        <f t="shared" si="13"/>
        <v>786756.60000000009</v>
      </c>
      <c r="I110" s="173">
        <v>50</v>
      </c>
      <c r="J110" s="160" t="s">
        <v>196</v>
      </c>
      <c r="K110" s="116">
        <f t="shared" si="12"/>
        <v>2360269.8000000003</v>
      </c>
      <c r="Q110" s="88"/>
      <c r="R110" s="88"/>
      <c r="S110" s="88"/>
      <c r="T110" s="88"/>
      <c r="U110" s="88"/>
      <c r="V110" s="88"/>
      <c r="W110" s="88"/>
      <c r="X110" s="88"/>
      <c r="Y110" s="88"/>
      <c r="Z110" s="88"/>
    </row>
    <row r="111" spans="2:26" ht="15.75" hidden="1" thickBot="1">
      <c r="B111" s="154">
        <v>51</v>
      </c>
      <c r="C111" s="155" t="s">
        <v>197</v>
      </c>
      <c r="D111" s="156">
        <v>3106</v>
      </c>
      <c r="E111" s="157">
        <v>0</v>
      </c>
      <c r="F111" s="174">
        <f t="shared" si="13"/>
        <v>0</v>
      </c>
      <c r="I111" s="173">
        <v>51</v>
      </c>
      <c r="J111" s="160" t="s">
        <v>197</v>
      </c>
      <c r="K111" s="116">
        <f t="shared" si="12"/>
        <v>0</v>
      </c>
      <c r="Q111" s="88"/>
      <c r="R111" s="88"/>
      <c r="S111" s="88"/>
      <c r="T111" s="88"/>
      <c r="U111" s="88"/>
      <c r="V111" s="88"/>
      <c r="W111" s="88"/>
      <c r="X111" s="88"/>
      <c r="Y111" s="88"/>
      <c r="Z111" s="88"/>
    </row>
    <row r="112" spans="2:26" ht="15.75" hidden="1" thickBot="1">
      <c r="B112" s="154">
        <v>52</v>
      </c>
      <c r="C112" s="155" t="s">
        <v>198</v>
      </c>
      <c r="D112" s="156">
        <v>3980</v>
      </c>
      <c r="E112" s="157">
        <v>0</v>
      </c>
      <c r="F112" s="174">
        <f t="shared" si="13"/>
        <v>0</v>
      </c>
      <c r="I112" s="173">
        <v>52</v>
      </c>
      <c r="J112" s="160" t="s">
        <v>198</v>
      </c>
      <c r="K112" s="116">
        <f t="shared" si="12"/>
        <v>0</v>
      </c>
      <c r="Q112" s="88"/>
      <c r="R112" s="88"/>
      <c r="S112" s="88"/>
      <c r="T112" s="88"/>
      <c r="U112" s="88"/>
      <c r="V112" s="88"/>
      <c r="W112" s="88"/>
      <c r="X112" s="88"/>
      <c r="Y112" s="88"/>
      <c r="Z112" s="88"/>
    </row>
    <row r="113" spans="2:26" ht="15.75" hidden="1" thickBot="1">
      <c r="B113" s="154">
        <v>53</v>
      </c>
      <c r="C113" s="155" t="s">
        <v>199</v>
      </c>
      <c r="D113" s="156">
        <v>11064.62</v>
      </c>
      <c r="E113" s="157">
        <v>240</v>
      </c>
      <c r="F113" s="174">
        <f t="shared" si="13"/>
        <v>2655508.8000000003</v>
      </c>
      <c r="I113" s="173">
        <v>53</v>
      </c>
      <c r="J113" s="160" t="s">
        <v>199</v>
      </c>
      <c r="K113" s="116">
        <f t="shared" si="12"/>
        <v>7966526.4000000004</v>
      </c>
      <c r="Q113" s="88"/>
      <c r="R113" s="88"/>
      <c r="S113" s="88"/>
      <c r="T113" s="88"/>
      <c r="U113" s="88"/>
      <c r="V113" s="88"/>
      <c r="W113" s="88"/>
      <c r="X113" s="88"/>
      <c r="Y113" s="88"/>
      <c r="Z113" s="88"/>
    </row>
    <row r="114" spans="2:26" ht="15.75" hidden="1" thickBot="1">
      <c r="B114" s="154">
        <v>54</v>
      </c>
      <c r="C114" s="155" t="s">
        <v>200</v>
      </c>
      <c r="D114" s="156">
        <v>14101.5</v>
      </c>
      <c r="E114" s="157">
        <v>15</v>
      </c>
      <c r="F114" s="174">
        <f t="shared" si="13"/>
        <v>211522.5</v>
      </c>
      <c r="H114" s="87">
        <v>0</v>
      </c>
      <c r="I114" s="173">
        <v>54</v>
      </c>
      <c r="J114" s="160" t="s">
        <v>200</v>
      </c>
      <c r="K114" s="116">
        <f t="shared" si="12"/>
        <v>634567.5</v>
      </c>
      <c r="Q114" s="88"/>
      <c r="R114" s="88"/>
      <c r="S114" s="88"/>
      <c r="T114" s="88"/>
      <c r="U114" s="88"/>
      <c r="V114" s="88"/>
      <c r="W114" s="88"/>
      <c r="X114" s="88"/>
      <c r="Y114" s="88"/>
      <c r="Z114" s="88"/>
    </row>
    <row r="115" spans="2:26" ht="15.75" hidden="1" thickBot="1">
      <c r="B115" s="154">
        <v>55</v>
      </c>
      <c r="C115" s="175" t="s">
        <v>201</v>
      </c>
      <c r="D115" s="156">
        <v>37014</v>
      </c>
      <c r="E115" s="157">
        <v>52.8</v>
      </c>
      <c r="F115" s="174">
        <f t="shared" si="13"/>
        <v>1954339.2</v>
      </c>
      <c r="I115" s="173">
        <v>55</v>
      </c>
      <c r="J115" s="176" t="s">
        <v>201</v>
      </c>
      <c r="K115" s="116">
        <f t="shared" si="12"/>
        <v>5863017.5999999996</v>
      </c>
      <c r="Q115" s="88"/>
      <c r="R115" s="88"/>
      <c r="S115" s="88"/>
      <c r="T115" s="88"/>
      <c r="U115" s="88"/>
      <c r="V115" s="88"/>
      <c r="W115" s="88"/>
      <c r="X115" s="88"/>
      <c r="Y115" s="88"/>
      <c r="Z115" s="88"/>
    </row>
    <row r="116" spans="2:26" ht="15.75" hidden="1" thickBot="1">
      <c r="B116" s="154">
        <v>56</v>
      </c>
      <c r="C116" s="155" t="s">
        <v>202</v>
      </c>
      <c r="D116" s="156">
        <v>10348.24</v>
      </c>
      <c r="E116" s="157">
        <v>8</v>
      </c>
      <c r="F116" s="174">
        <f t="shared" si="13"/>
        <v>82785.919999999998</v>
      </c>
      <c r="I116" s="173">
        <v>56</v>
      </c>
      <c r="J116" s="160" t="s">
        <v>202</v>
      </c>
      <c r="K116" s="116">
        <f t="shared" si="12"/>
        <v>248357.76000000001</v>
      </c>
      <c r="Q116" s="88"/>
      <c r="R116" s="88"/>
      <c r="S116" s="88"/>
      <c r="T116" s="88"/>
      <c r="U116" s="88"/>
      <c r="V116" s="88"/>
      <c r="W116" s="88"/>
      <c r="X116" s="88"/>
      <c r="Y116" s="88"/>
      <c r="Z116" s="88"/>
    </row>
    <row r="117" spans="2:26" ht="15.75" hidden="1" thickBot="1">
      <c r="B117" s="154">
        <v>57</v>
      </c>
      <c r="C117" s="155" t="s">
        <v>203</v>
      </c>
      <c r="D117" s="156">
        <v>57634.080000000002</v>
      </c>
      <c r="E117" s="157">
        <v>0</v>
      </c>
      <c r="F117" s="174">
        <f t="shared" si="13"/>
        <v>0</v>
      </c>
      <c r="I117" s="173">
        <v>57</v>
      </c>
      <c r="J117" s="160" t="s">
        <v>203</v>
      </c>
      <c r="K117" s="116">
        <f t="shared" si="12"/>
        <v>0</v>
      </c>
      <c r="Q117" s="88"/>
      <c r="R117" s="88"/>
      <c r="S117" s="88"/>
      <c r="T117" s="88"/>
      <c r="U117" s="88"/>
      <c r="V117" s="88"/>
      <c r="W117" s="88"/>
      <c r="X117" s="88"/>
      <c r="Y117" s="88"/>
      <c r="Z117" s="88"/>
    </row>
    <row r="118" spans="2:26" ht="15.75" hidden="1" thickBot="1">
      <c r="B118" s="154">
        <v>58</v>
      </c>
      <c r="C118" s="155" t="s">
        <v>204</v>
      </c>
      <c r="D118" s="156">
        <v>6937.7</v>
      </c>
      <c r="E118" s="157">
        <v>68.599999999999994</v>
      </c>
      <c r="F118" s="174">
        <f t="shared" si="13"/>
        <v>475926.22</v>
      </c>
      <c r="I118" s="173">
        <v>58</v>
      </c>
      <c r="J118" s="160" t="s">
        <v>204</v>
      </c>
      <c r="K118" s="116">
        <f t="shared" si="12"/>
        <v>1427778.66</v>
      </c>
      <c r="Q118" s="88"/>
      <c r="R118" s="88"/>
      <c r="S118" s="88"/>
      <c r="T118" s="88"/>
      <c r="U118" s="88"/>
      <c r="V118" s="88"/>
      <c r="W118" s="88"/>
      <c r="X118" s="88"/>
      <c r="Y118" s="88"/>
      <c r="Z118" s="88"/>
    </row>
    <row r="119" spans="2:26" ht="15.75" hidden="1" thickBot="1">
      <c r="B119" s="154">
        <v>59</v>
      </c>
      <c r="C119" s="155" t="s">
        <v>205</v>
      </c>
      <c r="D119" s="156">
        <v>4120</v>
      </c>
      <c r="E119" s="157">
        <v>500</v>
      </c>
      <c r="F119" s="174">
        <f t="shared" si="13"/>
        <v>2060000</v>
      </c>
      <c r="I119" s="173">
        <v>59</v>
      </c>
      <c r="J119" s="160" t="s">
        <v>205</v>
      </c>
      <c r="K119" s="116">
        <f t="shared" si="12"/>
        <v>6180000</v>
      </c>
      <c r="Q119" s="88"/>
      <c r="R119" s="88"/>
      <c r="S119" s="88"/>
      <c r="T119" s="88"/>
      <c r="U119" s="88"/>
      <c r="V119" s="88"/>
      <c r="W119" s="88"/>
      <c r="X119" s="88"/>
      <c r="Y119" s="88"/>
      <c r="Z119" s="88"/>
    </row>
    <row r="120" spans="2:26" ht="15.75" hidden="1" thickBot="1">
      <c r="B120" s="154">
        <v>60</v>
      </c>
      <c r="C120" s="155" t="s">
        <v>206</v>
      </c>
      <c r="D120" s="156">
        <v>4782.6099999999997</v>
      </c>
      <c r="E120" s="157">
        <v>0</v>
      </c>
      <c r="F120" s="174">
        <f t="shared" si="13"/>
        <v>0</v>
      </c>
      <c r="I120" s="173">
        <v>60</v>
      </c>
      <c r="J120" s="160" t="s">
        <v>206</v>
      </c>
      <c r="K120" s="116">
        <f t="shared" si="12"/>
        <v>0</v>
      </c>
      <c r="Q120" s="88"/>
      <c r="R120" s="88"/>
      <c r="S120" s="88"/>
      <c r="T120" s="88"/>
      <c r="U120" s="88"/>
      <c r="V120" s="88"/>
      <c r="W120" s="88"/>
      <c r="X120" s="88"/>
      <c r="Y120" s="88"/>
      <c r="Z120" s="88"/>
    </row>
    <row r="121" spans="2:26" ht="15.75" hidden="1" thickBot="1">
      <c r="B121" s="154">
        <v>61</v>
      </c>
      <c r="C121" s="155" t="s">
        <v>207</v>
      </c>
      <c r="D121" s="156">
        <v>7995.6100000000006</v>
      </c>
      <c r="E121" s="157">
        <v>0</v>
      </c>
      <c r="F121" s="174">
        <f t="shared" si="13"/>
        <v>0</v>
      </c>
      <c r="I121" s="173">
        <v>61</v>
      </c>
      <c r="J121" s="160" t="s">
        <v>207</v>
      </c>
      <c r="K121" s="116">
        <f t="shared" si="12"/>
        <v>0</v>
      </c>
      <c r="Q121" s="88"/>
      <c r="R121" s="88"/>
      <c r="S121" s="88"/>
      <c r="T121" s="88"/>
      <c r="U121" s="88"/>
      <c r="V121" s="88"/>
      <c r="W121" s="88"/>
      <c r="X121" s="88"/>
      <c r="Y121" s="88"/>
      <c r="Z121" s="88"/>
    </row>
    <row r="122" spans="2:26" ht="15.75" hidden="1" thickBot="1">
      <c r="B122" s="154">
        <v>62</v>
      </c>
      <c r="C122" s="155" t="s">
        <v>208</v>
      </c>
      <c r="D122" s="156">
        <v>21367.64</v>
      </c>
      <c r="E122" s="157">
        <v>0</v>
      </c>
      <c r="F122" s="174">
        <f t="shared" si="13"/>
        <v>0</v>
      </c>
      <c r="I122" s="173">
        <v>62</v>
      </c>
      <c r="J122" s="160" t="s">
        <v>208</v>
      </c>
      <c r="K122" s="116">
        <f t="shared" si="12"/>
        <v>0</v>
      </c>
      <c r="Q122" s="88"/>
      <c r="R122" s="88"/>
      <c r="S122" s="88"/>
      <c r="T122" s="88"/>
      <c r="U122" s="88"/>
      <c r="V122" s="88"/>
      <c r="W122" s="88"/>
      <c r="X122" s="88"/>
      <c r="Y122" s="88"/>
      <c r="Z122" s="88"/>
    </row>
    <row r="123" spans="2:26" ht="15.75" hidden="1" thickBot="1">
      <c r="B123" s="154">
        <v>63</v>
      </c>
      <c r="C123" s="155" t="s">
        <v>209</v>
      </c>
      <c r="D123" s="156">
        <v>5528.74</v>
      </c>
      <c r="E123" s="157">
        <v>120</v>
      </c>
      <c r="F123" s="174">
        <f t="shared" si="13"/>
        <v>663448.79999999993</v>
      </c>
      <c r="I123" s="173">
        <v>63</v>
      </c>
      <c r="J123" s="160" t="s">
        <v>209</v>
      </c>
      <c r="K123" s="116">
        <f t="shared" si="12"/>
        <v>1990346.4</v>
      </c>
      <c r="Q123" s="88"/>
      <c r="R123" s="88"/>
      <c r="S123" s="88"/>
      <c r="T123" s="88"/>
      <c r="U123" s="88"/>
      <c r="V123" s="88"/>
      <c r="W123" s="88"/>
      <c r="X123" s="88"/>
      <c r="Y123" s="88"/>
      <c r="Z123" s="88"/>
    </row>
    <row r="124" spans="2:26" ht="15.75" hidden="1" thickBot="1">
      <c r="B124" s="154">
        <v>64</v>
      </c>
      <c r="C124" s="175" t="s">
        <v>210</v>
      </c>
      <c r="D124" s="156">
        <v>5051.55</v>
      </c>
      <c r="E124" s="157">
        <v>109.36666666666666</v>
      </c>
      <c r="F124" s="174">
        <f t="shared" si="13"/>
        <v>552471.18499999994</v>
      </c>
      <c r="I124" s="173">
        <v>64</v>
      </c>
      <c r="J124" s="176" t="s">
        <v>210</v>
      </c>
      <c r="K124" s="116">
        <f t="shared" si="12"/>
        <v>1657413.5549999997</v>
      </c>
      <c r="Q124" s="88"/>
      <c r="R124" s="88"/>
      <c r="S124" s="88"/>
      <c r="T124" s="88"/>
      <c r="U124" s="88"/>
      <c r="V124" s="88"/>
      <c r="W124" s="88"/>
      <c r="X124" s="88"/>
      <c r="Y124" s="88"/>
      <c r="Z124" s="88"/>
    </row>
    <row r="125" spans="2:26" ht="15.75" hidden="1" thickBot="1">
      <c r="B125" s="154">
        <v>65</v>
      </c>
      <c r="C125" s="155" t="s">
        <v>211</v>
      </c>
      <c r="D125" s="156">
        <v>29015.77</v>
      </c>
      <c r="E125" s="157">
        <v>2</v>
      </c>
      <c r="F125" s="174">
        <f t="shared" si="13"/>
        <v>58031.54</v>
      </c>
      <c r="I125" s="173">
        <v>65</v>
      </c>
      <c r="J125" s="160" t="s">
        <v>211</v>
      </c>
      <c r="K125" s="116">
        <f t="shared" ref="K125:K138" si="14">+F125*3</f>
        <v>174094.62</v>
      </c>
      <c r="Q125" s="88"/>
      <c r="R125" s="88"/>
      <c r="S125" s="88"/>
      <c r="T125" s="88"/>
      <c r="U125" s="88"/>
      <c r="V125" s="88"/>
      <c r="W125" s="88"/>
      <c r="X125" s="88"/>
      <c r="Y125" s="88"/>
      <c r="Z125" s="88"/>
    </row>
    <row r="126" spans="2:26" ht="15.75" hidden="1" thickBot="1">
      <c r="B126" s="154">
        <v>66</v>
      </c>
      <c r="C126" s="155" t="s">
        <v>212</v>
      </c>
      <c r="D126" s="156">
        <v>23851.17</v>
      </c>
      <c r="E126" s="157">
        <v>0</v>
      </c>
      <c r="F126" s="174">
        <f t="shared" ref="F126:F138" si="15">+E126*D126</f>
        <v>0</v>
      </c>
      <c r="I126" s="173">
        <v>66</v>
      </c>
      <c r="J126" s="160" t="s">
        <v>212</v>
      </c>
      <c r="K126" s="116">
        <f t="shared" si="14"/>
        <v>0</v>
      </c>
      <c r="Q126" s="88"/>
      <c r="R126" s="88"/>
      <c r="S126" s="88"/>
      <c r="T126" s="88"/>
      <c r="U126" s="88"/>
      <c r="V126" s="88"/>
      <c r="W126" s="88"/>
      <c r="X126" s="88"/>
      <c r="Y126" s="88"/>
      <c r="Z126" s="88"/>
    </row>
    <row r="127" spans="2:26" ht="15.75" hidden="1" thickBot="1">
      <c r="B127" s="154">
        <v>67</v>
      </c>
      <c r="C127" s="155" t="s">
        <v>213</v>
      </c>
      <c r="D127" s="156">
        <v>70629</v>
      </c>
      <c r="E127" s="157">
        <v>2</v>
      </c>
      <c r="F127" s="174">
        <f t="shared" si="15"/>
        <v>141258</v>
      </c>
      <c r="I127" s="173">
        <v>67</v>
      </c>
      <c r="J127" s="160" t="s">
        <v>213</v>
      </c>
      <c r="K127" s="116">
        <f t="shared" si="14"/>
        <v>423774</v>
      </c>
      <c r="Q127" s="88"/>
      <c r="R127" s="88"/>
      <c r="S127" s="88"/>
      <c r="T127" s="88"/>
      <c r="U127" s="88"/>
      <c r="V127" s="88"/>
      <c r="W127" s="88"/>
      <c r="X127" s="88"/>
      <c r="Y127" s="88"/>
      <c r="Z127" s="88"/>
    </row>
    <row r="128" spans="2:26" ht="15.75" hidden="1" thickBot="1">
      <c r="B128" s="154">
        <v>68</v>
      </c>
      <c r="C128" s="155" t="s">
        <v>214</v>
      </c>
      <c r="D128" s="156">
        <v>14902.369999999999</v>
      </c>
      <c r="E128" s="157">
        <v>24</v>
      </c>
      <c r="F128" s="174">
        <f t="shared" si="15"/>
        <v>357656.88</v>
      </c>
      <c r="I128" s="173">
        <v>68</v>
      </c>
      <c r="J128" s="160" t="s">
        <v>214</v>
      </c>
      <c r="K128" s="116">
        <f t="shared" si="14"/>
        <v>1072970.6400000001</v>
      </c>
      <c r="Q128" s="88"/>
      <c r="R128" s="88"/>
      <c r="S128" s="88"/>
      <c r="T128" s="88"/>
      <c r="U128" s="88"/>
      <c r="V128" s="88"/>
      <c r="W128" s="88"/>
      <c r="X128" s="88"/>
      <c r="Y128" s="88"/>
      <c r="Z128" s="88"/>
    </row>
    <row r="129" spans="2:26" ht="15.75" hidden="1" thickBot="1">
      <c r="B129" s="154">
        <v>69</v>
      </c>
      <c r="C129" s="155" t="s">
        <v>215</v>
      </c>
      <c r="D129" s="156">
        <v>15015.42</v>
      </c>
      <c r="E129" s="157">
        <v>10</v>
      </c>
      <c r="F129" s="174">
        <f t="shared" si="15"/>
        <v>150154.20000000001</v>
      </c>
      <c r="I129" s="173">
        <v>69</v>
      </c>
      <c r="J129" s="160" t="s">
        <v>215</v>
      </c>
      <c r="K129" s="116">
        <f t="shared" si="14"/>
        <v>450462.60000000003</v>
      </c>
      <c r="Q129" s="88"/>
      <c r="R129" s="88"/>
      <c r="S129" s="88"/>
      <c r="T129" s="88"/>
      <c r="U129" s="88"/>
      <c r="V129" s="88"/>
      <c r="W129" s="88"/>
      <c r="X129" s="88"/>
      <c r="Y129" s="88"/>
      <c r="Z129" s="88"/>
    </row>
    <row r="130" spans="2:26" ht="15.75" hidden="1" thickBot="1">
      <c r="B130" s="154">
        <v>70</v>
      </c>
      <c r="C130" s="155" t="s">
        <v>216</v>
      </c>
      <c r="D130" s="156">
        <v>14122.92</v>
      </c>
      <c r="E130" s="157">
        <v>14</v>
      </c>
      <c r="F130" s="174">
        <f t="shared" si="15"/>
        <v>197720.88</v>
      </c>
      <c r="I130" s="173">
        <v>70</v>
      </c>
      <c r="J130" s="160" t="s">
        <v>216</v>
      </c>
      <c r="K130" s="116">
        <f t="shared" si="14"/>
        <v>593162.64</v>
      </c>
      <c r="Q130" s="88"/>
      <c r="R130" s="88"/>
      <c r="S130" s="88"/>
      <c r="T130" s="88"/>
      <c r="U130" s="88"/>
      <c r="V130" s="88"/>
      <c r="W130" s="88"/>
      <c r="X130" s="88"/>
      <c r="Y130" s="88"/>
      <c r="Z130" s="88"/>
    </row>
    <row r="131" spans="2:26" ht="15.75" hidden="1" thickBot="1">
      <c r="B131" s="154">
        <v>71</v>
      </c>
      <c r="C131" s="155" t="s">
        <v>217</v>
      </c>
      <c r="D131" s="156">
        <v>24084.41</v>
      </c>
      <c r="E131" s="157">
        <v>0</v>
      </c>
      <c r="F131" s="174">
        <f t="shared" si="15"/>
        <v>0</v>
      </c>
      <c r="I131" s="173">
        <v>71</v>
      </c>
      <c r="J131" s="160" t="s">
        <v>217</v>
      </c>
      <c r="K131" s="116">
        <f t="shared" si="14"/>
        <v>0</v>
      </c>
      <c r="Q131" s="88"/>
      <c r="R131" s="88"/>
      <c r="S131" s="88"/>
      <c r="T131" s="88"/>
      <c r="U131" s="88"/>
      <c r="V131" s="88"/>
      <c r="W131" s="88"/>
      <c r="X131" s="88"/>
      <c r="Y131" s="88"/>
      <c r="Z131" s="88"/>
    </row>
    <row r="132" spans="2:26" ht="15.75" hidden="1" thickBot="1">
      <c r="B132" s="154">
        <v>72</v>
      </c>
      <c r="C132" s="155" t="s">
        <v>218</v>
      </c>
      <c r="D132" s="156">
        <v>13249.46</v>
      </c>
      <c r="E132" s="157">
        <v>0</v>
      </c>
      <c r="F132" s="174">
        <f t="shared" si="15"/>
        <v>0</v>
      </c>
      <c r="I132" s="173">
        <v>72</v>
      </c>
      <c r="J132" s="160" t="s">
        <v>218</v>
      </c>
      <c r="K132" s="116">
        <f t="shared" si="14"/>
        <v>0</v>
      </c>
      <c r="Q132" s="88"/>
      <c r="R132" s="88"/>
      <c r="S132" s="88"/>
      <c r="T132" s="88"/>
      <c r="U132" s="88"/>
      <c r="V132" s="88"/>
      <c r="W132" s="88"/>
      <c r="X132" s="88"/>
      <c r="Y132" s="88"/>
      <c r="Z132" s="88"/>
    </row>
    <row r="133" spans="2:26" ht="15.75" hidden="1" thickBot="1">
      <c r="B133" s="154">
        <v>73</v>
      </c>
      <c r="C133" s="155" t="s">
        <v>219</v>
      </c>
      <c r="D133" s="156">
        <v>30502.080000000002</v>
      </c>
      <c r="E133" s="157">
        <v>6</v>
      </c>
      <c r="F133" s="174">
        <f t="shared" si="15"/>
        <v>183012.48000000001</v>
      </c>
      <c r="I133" s="173">
        <v>73</v>
      </c>
      <c r="J133" s="160" t="s">
        <v>219</v>
      </c>
      <c r="K133" s="116">
        <f t="shared" si="14"/>
        <v>549037.44000000006</v>
      </c>
      <c r="Q133" s="88"/>
      <c r="R133" s="88"/>
      <c r="S133" s="88"/>
      <c r="T133" s="88"/>
      <c r="U133" s="88"/>
      <c r="V133" s="88"/>
      <c r="W133" s="88"/>
      <c r="X133" s="88"/>
      <c r="Y133" s="88"/>
      <c r="Z133" s="88"/>
    </row>
    <row r="134" spans="2:26" ht="15.75" hidden="1" thickBot="1">
      <c r="B134" s="154">
        <v>74</v>
      </c>
      <c r="C134" s="155" t="s">
        <v>220</v>
      </c>
      <c r="D134" s="156">
        <v>11800.04</v>
      </c>
      <c r="E134" s="157">
        <v>660.88235294117635</v>
      </c>
      <c r="F134" s="174">
        <f t="shared" si="15"/>
        <v>7798438.1999999993</v>
      </c>
      <c r="I134" s="173">
        <v>74</v>
      </c>
      <c r="J134" s="160" t="s">
        <v>220</v>
      </c>
      <c r="K134" s="116">
        <f t="shared" si="14"/>
        <v>23395314.599999998</v>
      </c>
      <c r="Q134" s="88"/>
      <c r="R134" s="88"/>
      <c r="S134" s="88"/>
      <c r="T134" s="88"/>
      <c r="U134" s="88"/>
      <c r="V134" s="88"/>
      <c r="W134" s="88"/>
      <c r="X134" s="88"/>
      <c r="Y134" s="88"/>
      <c r="Z134" s="88"/>
    </row>
    <row r="135" spans="2:26" ht="15.75" hidden="1" thickBot="1">
      <c r="B135" s="154">
        <v>75</v>
      </c>
      <c r="C135" s="155" t="s">
        <v>221</v>
      </c>
      <c r="D135" s="156">
        <v>26641</v>
      </c>
      <c r="E135" s="157">
        <v>24</v>
      </c>
      <c r="F135" s="174">
        <f t="shared" si="15"/>
        <v>639384</v>
      </c>
      <c r="I135" s="173">
        <v>75</v>
      </c>
      <c r="J135" s="160" t="s">
        <v>221</v>
      </c>
      <c r="K135" s="116">
        <f t="shared" si="14"/>
        <v>1918152</v>
      </c>
      <c r="Q135" s="88"/>
      <c r="R135" s="88"/>
      <c r="S135" s="88"/>
      <c r="T135" s="88"/>
      <c r="U135" s="88"/>
      <c r="V135" s="88"/>
      <c r="W135" s="88"/>
      <c r="X135" s="88"/>
      <c r="Y135" s="88"/>
      <c r="Z135" s="88"/>
    </row>
    <row r="136" spans="2:26" ht="15.75" hidden="1" thickBot="1">
      <c r="B136" s="154">
        <v>76</v>
      </c>
      <c r="C136" s="155" t="s">
        <v>222</v>
      </c>
      <c r="D136" s="156">
        <v>11296.67</v>
      </c>
      <c r="E136" s="157">
        <v>8</v>
      </c>
      <c r="F136" s="174">
        <f t="shared" si="15"/>
        <v>90373.36</v>
      </c>
      <c r="I136" s="173">
        <v>76</v>
      </c>
      <c r="J136" s="160" t="s">
        <v>222</v>
      </c>
      <c r="K136" s="116">
        <f t="shared" si="14"/>
        <v>271120.08</v>
      </c>
      <c r="Q136" s="88"/>
      <c r="R136" s="88"/>
      <c r="S136" s="88"/>
      <c r="T136" s="88"/>
      <c r="U136" s="88"/>
      <c r="V136" s="88"/>
      <c r="W136" s="88"/>
      <c r="X136" s="88"/>
      <c r="Y136" s="88"/>
      <c r="Z136" s="88"/>
    </row>
    <row r="137" spans="2:26" ht="15.75" hidden="1" thickBot="1">
      <c r="B137" s="154">
        <v>77</v>
      </c>
      <c r="C137" s="155" t="s">
        <v>223</v>
      </c>
      <c r="D137" s="156">
        <v>4166</v>
      </c>
      <c r="E137" s="157">
        <v>0</v>
      </c>
      <c r="F137" s="174">
        <f t="shared" si="15"/>
        <v>0</v>
      </c>
      <c r="I137" s="173">
        <v>77</v>
      </c>
      <c r="J137" s="160" t="s">
        <v>223</v>
      </c>
      <c r="K137" s="116">
        <f t="shared" si="14"/>
        <v>0</v>
      </c>
      <c r="Q137" s="88"/>
      <c r="R137" s="88"/>
      <c r="S137" s="88"/>
      <c r="T137" s="88"/>
      <c r="U137" s="88"/>
      <c r="V137" s="88"/>
      <c r="W137" s="88"/>
      <c r="X137" s="88"/>
      <c r="Y137" s="88"/>
      <c r="Z137" s="88"/>
    </row>
    <row r="138" spans="2:26" ht="15.75" hidden="1" thickBot="1">
      <c r="B138" s="142">
        <v>78</v>
      </c>
      <c r="C138" s="143" t="s">
        <v>224</v>
      </c>
      <c r="D138" s="161">
        <v>40438.58</v>
      </c>
      <c r="E138" s="145">
        <v>0</v>
      </c>
      <c r="F138" s="146">
        <f t="shared" si="15"/>
        <v>0</v>
      </c>
      <c r="I138" s="173">
        <v>78</v>
      </c>
      <c r="J138" s="160" t="s">
        <v>224</v>
      </c>
      <c r="K138" s="116">
        <f t="shared" si="14"/>
        <v>0</v>
      </c>
      <c r="Q138" s="88"/>
      <c r="R138" s="88"/>
      <c r="S138" s="88"/>
      <c r="T138" s="88"/>
      <c r="U138" s="88"/>
      <c r="V138" s="88"/>
      <c r="W138" s="88"/>
      <c r="X138" s="88"/>
      <c r="Y138" s="88"/>
      <c r="Z138" s="88"/>
    </row>
    <row r="139" spans="2:26" ht="15.75" hidden="1" thickBot="1">
      <c r="E139" s="87" t="s">
        <v>24</v>
      </c>
      <c r="F139" s="124">
        <f>SUM(F61:F138)</f>
        <v>92254804.124422595</v>
      </c>
      <c r="J139" s="177" t="s">
        <v>24</v>
      </c>
      <c r="K139" s="124">
        <f>SUM(K61:K138)</f>
        <v>276764412.37326771</v>
      </c>
      <c r="Q139" s="88"/>
      <c r="R139" s="88"/>
      <c r="S139" s="88"/>
      <c r="T139" s="88"/>
      <c r="U139" s="88"/>
      <c r="V139" s="88"/>
      <c r="W139" s="88"/>
      <c r="X139" s="88"/>
      <c r="Y139" s="88"/>
      <c r="Z139" s="88"/>
    </row>
    <row r="140" spans="2:26" ht="15.75" hidden="1" thickBot="1">
      <c r="Q140" s="88"/>
      <c r="R140" s="88"/>
      <c r="S140" s="88"/>
      <c r="T140" s="88"/>
      <c r="U140" s="88"/>
      <c r="V140" s="88"/>
      <c r="W140" s="88"/>
      <c r="X140" s="88"/>
      <c r="Y140" s="88"/>
      <c r="Z140" s="88"/>
    </row>
    <row r="141" spans="2:26" ht="15.75" hidden="1" thickBot="1">
      <c r="B141" s="625" t="s">
        <v>225</v>
      </c>
      <c r="C141" s="626"/>
      <c r="D141" s="626"/>
      <c r="E141" s="626"/>
      <c r="F141" s="627"/>
      <c r="Q141" s="88"/>
      <c r="R141" s="88"/>
      <c r="S141" s="88"/>
      <c r="T141" s="88"/>
      <c r="U141" s="88"/>
      <c r="V141" s="88"/>
      <c r="W141" s="88"/>
      <c r="X141" s="88"/>
      <c r="Y141" s="88"/>
      <c r="Z141" s="88"/>
    </row>
    <row r="142" spans="2:26" ht="15.75" hidden="1" thickBot="1">
      <c r="B142" s="178" t="s">
        <v>105</v>
      </c>
      <c r="C142" s="170" t="s">
        <v>106</v>
      </c>
      <c r="D142" s="171" t="s">
        <v>107</v>
      </c>
      <c r="E142" s="171" t="s">
        <v>108</v>
      </c>
      <c r="F142" s="171" t="s">
        <v>24</v>
      </c>
      <c r="I142" s="94" t="s">
        <v>105</v>
      </c>
      <c r="J142" s="95" t="s">
        <v>106</v>
      </c>
      <c r="K142" s="96" t="s">
        <v>24</v>
      </c>
      <c r="Q142" s="88"/>
      <c r="R142" s="88"/>
      <c r="S142" s="88"/>
      <c r="T142" s="88"/>
      <c r="U142" s="88"/>
      <c r="V142" s="88"/>
      <c r="W142" s="88"/>
      <c r="X142" s="88"/>
      <c r="Y142" s="88"/>
      <c r="Z142" s="88"/>
    </row>
    <row r="143" spans="2:26" ht="15.75" hidden="1" thickBot="1">
      <c r="B143" s="140">
        <v>80</v>
      </c>
      <c r="C143" s="141" t="s">
        <v>226</v>
      </c>
      <c r="D143" s="141">
        <v>1740.9</v>
      </c>
      <c r="E143" s="141">
        <v>1044</v>
      </c>
      <c r="F143" s="179">
        <f>+E143*D143</f>
        <v>1817499.6</v>
      </c>
      <c r="I143" s="140">
        <v>80</v>
      </c>
      <c r="J143" s="141" t="s">
        <v>226</v>
      </c>
      <c r="K143" s="108">
        <f t="shared" ref="K143:K155" si="16">+F143*3</f>
        <v>5452498.8000000007</v>
      </c>
      <c r="Q143" s="88"/>
      <c r="R143" s="88"/>
      <c r="S143" s="88"/>
      <c r="T143" s="88"/>
      <c r="U143" s="88"/>
      <c r="V143" s="88"/>
      <c r="W143" s="88"/>
      <c r="X143" s="88"/>
      <c r="Y143" s="88"/>
      <c r="Z143" s="88"/>
    </row>
    <row r="144" spans="2:26" ht="15.75" hidden="1" thickBot="1">
      <c r="B144" s="159">
        <v>81</v>
      </c>
      <c r="C144" s="160" t="s">
        <v>227</v>
      </c>
      <c r="D144" s="160">
        <v>484</v>
      </c>
      <c r="E144" s="160">
        <v>1044</v>
      </c>
      <c r="F144" s="180">
        <f t="shared" ref="F144:F155" si="17">+E144*D144</f>
        <v>505296</v>
      </c>
      <c r="I144" s="159">
        <v>81</v>
      </c>
      <c r="J144" s="160" t="s">
        <v>227</v>
      </c>
      <c r="K144" s="115">
        <f t="shared" si="16"/>
        <v>1515888</v>
      </c>
      <c r="Q144" s="88"/>
      <c r="R144" s="88"/>
      <c r="S144" s="88"/>
      <c r="T144" s="88"/>
      <c r="U144" s="88"/>
      <c r="V144" s="88"/>
      <c r="W144" s="88"/>
      <c r="X144" s="88"/>
      <c r="Y144" s="88"/>
      <c r="Z144" s="88"/>
    </row>
    <row r="145" spans="2:23" ht="15.75" hidden="1" thickBot="1">
      <c r="B145" s="159">
        <v>82</v>
      </c>
      <c r="C145" s="160" t="s">
        <v>228</v>
      </c>
      <c r="D145" s="160">
        <v>4161.43</v>
      </c>
      <c r="E145" s="160">
        <v>971.99999999999977</v>
      </c>
      <c r="F145" s="180">
        <f t="shared" si="17"/>
        <v>4044909.9599999995</v>
      </c>
      <c r="I145" s="159">
        <v>82</v>
      </c>
      <c r="J145" s="160" t="s">
        <v>228</v>
      </c>
      <c r="K145" s="115">
        <f t="shared" si="16"/>
        <v>12134729.879999999</v>
      </c>
    </row>
    <row r="146" spans="2:23" ht="15.75" hidden="1" thickBot="1">
      <c r="B146" s="159">
        <v>83</v>
      </c>
      <c r="C146" s="160" t="s">
        <v>229</v>
      </c>
      <c r="D146" s="160">
        <v>1172.1500000000001</v>
      </c>
      <c r="E146" s="160">
        <v>0</v>
      </c>
      <c r="F146" s="180">
        <f t="shared" si="17"/>
        <v>0</v>
      </c>
      <c r="I146" s="159">
        <v>83</v>
      </c>
      <c r="J146" s="160" t="s">
        <v>229</v>
      </c>
      <c r="K146" s="115">
        <f t="shared" si="16"/>
        <v>0</v>
      </c>
    </row>
    <row r="147" spans="2:23" ht="15.75" hidden="1" thickBot="1">
      <c r="B147" s="159">
        <v>84</v>
      </c>
      <c r="C147" s="160" t="s">
        <v>230</v>
      </c>
      <c r="D147" s="160">
        <v>955.56999999999994</v>
      </c>
      <c r="E147" s="160">
        <v>0</v>
      </c>
      <c r="F147" s="180">
        <f t="shared" si="17"/>
        <v>0</v>
      </c>
      <c r="I147" s="159">
        <v>84</v>
      </c>
      <c r="J147" s="160" t="s">
        <v>230</v>
      </c>
      <c r="K147" s="115">
        <f t="shared" si="16"/>
        <v>0</v>
      </c>
    </row>
    <row r="148" spans="2:23" ht="15.75" hidden="1" thickBot="1">
      <c r="B148" s="159">
        <v>85</v>
      </c>
      <c r="C148" s="160" t="s">
        <v>231</v>
      </c>
      <c r="D148" s="160">
        <v>981.75</v>
      </c>
      <c r="E148" s="160">
        <v>5923</v>
      </c>
      <c r="F148" s="180">
        <f t="shared" si="17"/>
        <v>5814905.25</v>
      </c>
      <c r="I148" s="159">
        <v>85</v>
      </c>
      <c r="J148" s="160" t="s">
        <v>231</v>
      </c>
      <c r="K148" s="115">
        <f t="shared" si="16"/>
        <v>17444715.75</v>
      </c>
    </row>
    <row r="149" spans="2:23" ht="15.75" hidden="1" thickBot="1">
      <c r="B149" s="159">
        <v>86</v>
      </c>
      <c r="C149" s="160" t="s">
        <v>232</v>
      </c>
      <c r="D149" s="160">
        <v>1168.58</v>
      </c>
      <c r="E149" s="160">
        <v>4519</v>
      </c>
      <c r="F149" s="180">
        <f t="shared" si="17"/>
        <v>5280813.0199999996</v>
      </c>
      <c r="I149" s="159">
        <v>86</v>
      </c>
      <c r="J149" s="160" t="s">
        <v>232</v>
      </c>
      <c r="K149" s="115">
        <f t="shared" si="16"/>
        <v>15842439.059999999</v>
      </c>
    </row>
    <row r="150" spans="2:23" ht="15.75" hidden="1" thickBot="1">
      <c r="B150" s="159">
        <v>87</v>
      </c>
      <c r="C150" s="160" t="s">
        <v>233</v>
      </c>
      <c r="D150" s="160">
        <v>849.66</v>
      </c>
      <c r="E150" s="160">
        <v>11576.000000000002</v>
      </c>
      <c r="F150" s="180">
        <f t="shared" si="17"/>
        <v>9835664.160000002</v>
      </c>
      <c r="I150" s="159">
        <v>87</v>
      </c>
      <c r="J150" s="160" t="s">
        <v>233</v>
      </c>
      <c r="K150" s="115">
        <f t="shared" si="16"/>
        <v>29506992.480000004</v>
      </c>
    </row>
    <row r="151" spans="2:23" ht="15.75" hidden="1" thickBot="1">
      <c r="B151" s="159">
        <v>88</v>
      </c>
      <c r="C151" s="160" t="s">
        <v>234</v>
      </c>
      <c r="D151" s="160">
        <v>1669.57</v>
      </c>
      <c r="E151" s="160">
        <v>0</v>
      </c>
      <c r="F151" s="180">
        <f t="shared" si="17"/>
        <v>0</v>
      </c>
      <c r="I151" s="159">
        <v>88</v>
      </c>
      <c r="J151" s="160" t="s">
        <v>234</v>
      </c>
      <c r="K151" s="115">
        <f t="shared" si="16"/>
        <v>0</v>
      </c>
    </row>
    <row r="152" spans="2:23" ht="15.75" hidden="1" thickBot="1">
      <c r="B152" s="159">
        <v>89</v>
      </c>
      <c r="C152" s="160" t="s">
        <v>235</v>
      </c>
      <c r="D152" s="160">
        <v>1262.5899999999999</v>
      </c>
      <c r="E152" s="160">
        <v>5399.9999999999991</v>
      </c>
      <c r="F152" s="180">
        <f t="shared" si="17"/>
        <v>6817985.9999999981</v>
      </c>
      <c r="I152" s="159">
        <v>89</v>
      </c>
      <c r="J152" s="160" t="s">
        <v>235</v>
      </c>
      <c r="K152" s="115">
        <f t="shared" si="16"/>
        <v>20453957.999999993</v>
      </c>
    </row>
    <row r="153" spans="2:23" ht="15.75" hidden="1" thickBot="1">
      <c r="B153" s="159">
        <v>90</v>
      </c>
      <c r="C153" s="160" t="s">
        <v>236</v>
      </c>
      <c r="D153" s="160">
        <v>2370.48</v>
      </c>
      <c r="E153" s="160">
        <v>2088</v>
      </c>
      <c r="F153" s="180">
        <f t="shared" si="17"/>
        <v>4949562.24</v>
      </c>
      <c r="I153" s="159">
        <v>90</v>
      </c>
      <c r="J153" s="160" t="s">
        <v>236</v>
      </c>
      <c r="K153" s="115">
        <f t="shared" si="16"/>
        <v>14848686.720000001</v>
      </c>
    </row>
    <row r="154" spans="2:23" ht="15.75" hidden="1" thickBot="1">
      <c r="B154" s="159">
        <v>91</v>
      </c>
      <c r="C154" s="160" t="s">
        <v>237</v>
      </c>
      <c r="D154" s="160">
        <v>2188.41</v>
      </c>
      <c r="E154" s="160">
        <v>1134</v>
      </c>
      <c r="F154" s="180">
        <f t="shared" si="17"/>
        <v>2481656.94</v>
      </c>
      <c r="I154" s="159">
        <v>91</v>
      </c>
      <c r="J154" s="160" t="s">
        <v>237</v>
      </c>
      <c r="K154" s="115">
        <f t="shared" si="16"/>
        <v>7444970.8200000003</v>
      </c>
    </row>
    <row r="155" spans="2:23" ht="15.75" hidden="1" thickBot="1">
      <c r="B155" s="147">
        <v>92</v>
      </c>
      <c r="C155" s="148" t="s">
        <v>238</v>
      </c>
      <c r="D155" s="148">
        <v>917.49</v>
      </c>
      <c r="E155" s="148">
        <v>7220.0000000000009</v>
      </c>
      <c r="F155" s="181">
        <f t="shared" si="17"/>
        <v>6624277.8000000007</v>
      </c>
      <c r="I155" s="147">
        <v>92</v>
      </c>
      <c r="J155" s="148" t="s">
        <v>238</v>
      </c>
      <c r="K155" s="122">
        <f t="shared" si="16"/>
        <v>19872833.400000002</v>
      </c>
    </row>
    <row r="156" spans="2:23" ht="15.75" hidden="1" thickBot="1">
      <c r="E156" s="87" t="s">
        <v>24</v>
      </c>
      <c r="F156" s="124">
        <f>SUM(F143:F155)</f>
        <v>48172570.969999999</v>
      </c>
      <c r="J156" s="177" t="s">
        <v>24</v>
      </c>
      <c r="K156" s="124">
        <f>SUM(K143:K155)</f>
        <v>144517712.91</v>
      </c>
    </row>
    <row r="157" spans="2:23" ht="15.75" hidden="1" thickBot="1"/>
    <row r="158" spans="2:23" ht="15.75" hidden="1" thickBot="1">
      <c r="B158" s="625" t="s">
        <v>239</v>
      </c>
      <c r="C158" s="626"/>
      <c r="D158" s="626"/>
      <c r="E158" s="626"/>
      <c r="F158" s="627"/>
    </row>
    <row r="159" spans="2:23" ht="15.75" hidden="1" thickBot="1">
      <c r="B159" s="178" t="s">
        <v>105</v>
      </c>
      <c r="C159" s="178" t="s">
        <v>106</v>
      </c>
      <c r="D159" s="182" t="s">
        <v>107</v>
      </c>
      <c r="E159" s="182" t="s">
        <v>108</v>
      </c>
      <c r="F159" s="182" t="s">
        <v>24</v>
      </c>
      <c r="I159" s="94" t="s">
        <v>105</v>
      </c>
      <c r="J159" s="95" t="s">
        <v>106</v>
      </c>
      <c r="K159" s="96" t="s">
        <v>24</v>
      </c>
    </row>
    <row r="160" spans="2:23" ht="15.75" hidden="1" thickBot="1">
      <c r="B160" s="140">
        <v>1</v>
      </c>
      <c r="C160" s="141" t="s">
        <v>240</v>
      </c>
      <c r="D160" s="164">
        <v>1774</v>
      </c>
      <c r="E160" s="141">
        <v>16</v>
      </c>
      <c r="F160" s="183">
        <f>+D160*E160</f>
        <v>28384</v>
      </c>
      <c r="I160" s="140">
        <v>1</v>
      </c>
      <c r="J160" s="141" t="s">
        <v>240</v>
      </c>
      <c r="K160" s="108">
        <f t="shared" ref="K160:K223" si="18">+F160*3</f>
        <v>85152</v>
      </c>
      <c r="L160" s="109">
        <f>+K160+K178</f>
        <v>895368</v>
      </c>
      <c r="M160" s="109"/>
      <c r="N160" s="109"/>
      <c r="O160" s="109"/>
      <c r="P160" s="109"/>
      <c r="Q160" s="184" t="str">
        <f>+'[3]7755 ADICION ALIMENTOS'!L26</f>
        <v>Otras legumbres verdes n c p</v>
      </c>
      <c r="U160" s="185"/>
      <c r="W160" s="109"/>
    </row>
    <row r="161" spans="2:23" ht="15.75" hidden="1" thickBot="1">
      <c r="B161" s="159">
        <v>2</v>
      </c>
      <c r="C161" s="160" t="s">
        <v>241</v>
      </c>
      <c r="D161" s="166">
        <v>7114</v>
      </c>
      <c r="E161" s="160">
        <v>1152</v>
      </c>
      <c r="F161" s="186">
        <f t="shared" ref="F161:F224" si="19">+D161*E161</f>
        <v>8195328</v>
      </c>
      <c r="I161" s="159">
        <v>2</v>
      </c>
      <c r="J161" s="160" t="s">
        <v>241</v>
      </c>
      <c r="K161" s="115">
        <f t="shared" si="18"/>
        <v>24585984</v>
      </c>
      <c r="L161" s="109">
        <f>+K164+K175+K184+K189+K203+K220</f>
        <v>4367973</v>
      </c>
      <c r="M161" s="109"/>
      <c r="N161" s="109"/>
      <c r="O161" s="109"/>
      <c r="P161" s="109"/>
      <c r="Q161" s="184" t="str">
        <f>+'[3]7755 ADICION ALIMENTOS'!L674</f>
        <v>Otras plantas estimulantes  aromá</v>
      </c>
      <c r="U161" s="185"/>
      <c r="W161" s="109"/>
    </row>
    <row r="162" spans="2:23" ht="15.75" hidden="1" thickBot="1">
      <c r="B162" s="159">
        <v>4</v>
      </c>
      <c r="C162" s="160" t="s">
        <v>242</v>
      </c>
      <c r="D162" s="166">
        <v>1894</v>
      </c>
      <c r="E162" s="160">
        <v>96</v>
      </c>
      <c r="F162" s="186">
        <f t="shared" si="19"/>
        <v>181824</v>
      </c>
      <c r="I162" s="159">
        <v>4</v>
      </c>
      <c r="J162" s="160" t="s">
        <v>242</v>
      </c>
      <c r="K162" s="115">
        <f t="shared" si="18"/>
        <v>545472</v>
      </c>
      <c r="L162" s="184">
        <f>+K162</f>
        <v>545472</v>
      </c>
      <c r="M162" s="184"/>
      <c r="N162" s="184"/>
      <c r="O162" s="184"/>
      <c r="P162" s="184"/>
      <c r="Q162" s="184" t="str">
        <f>+'[3]7755 ADICION ALIMENTOS'!L22</f>
        <v>Ahuyama</v>
      </c>
      <c r="U162" s="185"/>
      <c r="W162" s="109"/>
    </row>
    <row r="163" spans="2:23" ht="15.75" hidden="1" thickBot="1">
      <c r="B163" s="159">
        <v>5</v>
      </c>
      <c r="C163" s="160" t="s">
        <v>243</v>
      </c>
      <c r="D163" s="166">
        <v>12687</v>
      </c>
      <c r="E163" s="160">
        <v>99</v>
      </c>
      <c r="F163" s="186">
        <f t="shared" si="19"/>
        <v>1256013</v>
      </c>
      <c r="I163" s="159">
        <v>5</v>
      </c>
      <c r="J163" s="160" t="s">
        <v>243</v>
      </c>
      <c r="K163" s="115">
        <f t="shared" si="18"/>
        <v>3768039</v>
      </c>
      <c r="L163" s="109">
        <f>+K163</f>
        <v>3768039</v>
      </c>
      <c r="M163" s="109"/>
      <c r="N163" s="109"/>
      <c r="O163" s="109"/>
      <c r="P163" s="109"/>
      <c r="Q163" s="184" t="str">
        <f>+'[3]7755 ADICION ALIMENTOS'!L28</f>
        <v>Ajos</v>
      </c>
      <c r="U163" s="185"/>
      <c r="W163" s="109"/>
    </row>
    <row r="164" spans="2:23" ht="15.75" hidden="1" thickBot="1">
      <c r="B164" s="159">
        <v>6</v>
      </c>
      <c r="C164" s="160" t="s">
        <v>244</v>
      </c>
      <c r="D164" s="166">
        <v>12092</v>
      </c>
      <c r="E164" s="160">
        <v>0</v>
      </c>
      <c r="F164" s="186">
        <f t="shared" si="19"/>
        <v>0</v>
      </c>
      <c r="I164" s="159">
        <v>6</v>
      </c>
      <c r="J164" s="160" t="s">
        <v>244</v>
      </c>
      <c r="K164" s="115">
        <f t="shared" si="18"/>
        <v>0</v>
      </c>
      <c r="L164" s="109">
        <f>+K165</f>
        <v>1184148</v>
      </c>
      <c r="M164" s="109"/>
      <c r="N164" s="109"/>
      <c r="O164" s="109"/>
      <c r="P164" s="109"/>
      <c r="Q164" s="184" t="str">
        <f>+'[3]7755 ADICION ALIMENTOS'!L32</f>
        <v>Apio</v>
      </c>
      <c r="U164" s="185"/>
      <c r="W164" s="109"/>
    </row>
    <row r="165" spans="2:23" ht="15.75" hidden="1" thickBot="1">
      <c r="B165" s="159">
        <v>7</v>
      </c>
      <c r="C165" s="160" t="s">
        <v>245</v>
      </c>
      <c r="D165" s="166">
        <v>1778</v>
      </c>
      <c r="E165" s="160">
        <v>222</v>
      </c>
      <c r="F165" s="186">
        <f t="shared" si="19"/>
        <v>394716</v>
      </c>
      <c r="I165" s="159">
        <v>7</v>
      </c>
      <c r="J165" s="160" t="s">
        <v>245</v>
      </c>
      <c r="K165" s="115">
        <f t="shared" si="18"/>
        <v>1184148</v>
      </c>
      <c r="U165" s="185"/>
      <c r="W165" s="109"/>
    </row>
    <row r="166" spans="2:23" ht="15.75" hidden="1" thickBot="1">
      <c r="B166" s="159">
        <v>8</v>
      </c>
      <c r="C166" s="160" t="s">
        <v>246</v>
      </c>
      <c r="D166" s="166">
        <v>5465</v>
      </c>
      <c r="E166" s="187">
        <v>26</v>
      </c>
      <c r="F166" s="186">
        <f t="shared" si="19"/>
        <v>142090</v>
      </c>
      <c r="I166" s="159">
        <v>8</v>
      </c>
      <c r="J166" s="160" t="s">
        <v>246</v>
      </c>
      <c r="K166" s="115">
        <f t="shared" si="18"/>
        <v>426270</v>
      </c>
      <c r="U166" s="185"/>
      <c r="W166" s="109"/>
    </row>
    <row r="167" spans="2:23" ht="15.75" hidden="1" thickBot="1">
      <c r="B167" s="159">
        <v>9</v>
      </c>
      <c r="C167" s="160" t="s">
        <v>247</v>
      </c>
      <c r="D167" s="166">
        <v>21388</v>
      </c>
      <c r="E167" s="160">
        <v>32</v>
      </c>
      <c r="F167" s="186">
        <f t="shared" si="19"/>
        <v>684416</v>
      </c>
      <c r="I167" s="159">
        <v>9</v>
      </c>
      <c r="J167" s="160" t="s">
        <v>247</v>
      </c>
      <c r="K167" s="115">
        <f t="shared" si="18"/>
        <v>2053248</v>
      </c>
      <c r="U167" s="185"/>
      <c r="W167" s="109"/>
    </row>
    <row r="168" spans="2:23" ht="15.75" hidden="1" thickBot="1">
      <c r="B168" s="159">
        <v>10</v>
      </c>
      <c r="C168" s="160" t="s">
        <v>248</v>
      </c>
      <c r="D168" s="166">
        <v>3710</v>
      </c>
      <c r="E168" s="160">
        <v>1124</v>
      </c>
      <c r="F168" s="186">
        <f t="shared" si="19"/>
        <v>4170040</v>
      </c>
      <c r="I168" s="159">
        <v>10</v>
      </c>
      <c r="J168" s="160" t="s">
        <v>248</v>
      </c>
      <c r="K168" s="115">
        <f t="shared" si="18"/>
        <v>12510120</v>
      </c>
      <c r="U168" s="185"/>
      <c r="W168" s="109"/>
    </row>
    <row r="169" spans="2:23" ht="15.75" hidden="1" thickBot="1">
      <c r="B169" s="159">
        <v>11</v>
      </c>
      <c r="C169" s="160" t="s">
        <v>249</v>
      </c>
      <c r="D169" s="166">
        <v>5133</v>
      </c>
      <c r="E169" s="160">
        <v>0</v>
      </c>
      <c r="F169" s="186">
        <f t="shared" si="19"/>
        <v>0</v>
      </c>
      <c r="I169" s="159">
        <v>11</v>
      </c>
      <c r="J169" s="160" t="s">
        <v>249</v>
      </c>
      <c r="K169" s="115">
        <f t="shared" si="18"/>
        <v>0</v>
      </c>
      <c r="U169" s="185"/>
      <c r="W169" s="109"/>
    </row>
    <row r="170" spans="2:23" ht="15.75" hidden="1" thickBot="1">
      <c r="B170" s="159">
        <v>12</v>
      </c>
      <c r="C170" s="160" t="s">
        <v>250</v>
      </c>
      <c r="D170" s="166">
        <v>2633</v>
      </c>
      <c r="E170" s="160">
        <v>57</v>
      </c>
      <c r="F170" s="186">
        <f t="shared" si="19"/>
        <v>150081</v>
      </c>
      <c r="I170" s="159">
        <v>12</v>
      </c>
      <c r="J170" s="160" t="s">
        <v>250</v>
      </c>
      <c r="K170" s="115">
        <f t="shared" si="18"/>
        <v>450243</v>
      </c>
      <c r="U170" s="185"/>
      <c r="W170" s="109"/>
    </row>
    <row r="171" spans="2:23" ht="15.75" hidden="1" thickBot="1">
      <c r="B171" s="159">
        <v>13</v>
      </c>
      <c r="C171" s="160" t="s">
        <v>251</v>
      </c>
      <c r="D171" s="166">
        <v>4271</v>
      </c>
      <c r="E171" s="160">
        <v>454</v>
      </c>
      <c r="F171" s="186">
        <f t="shared" si="19"/>
        <v>1939034</v>
      </c>
      <c r="I171" s="159">
        <v>13</v>
      </c>
      <c r="J171" s="160" t="s">
        <v>251</v>
      </c>
      <c r="K171" s="115">
        <f t="shared" si="18"/>
        <v>5817102</v>
      </c>
      <c r="U171" s="185"/>
      <c r="W171" s="109"/>
    </row>
    <row r="172" spans="2:23" ht="15.75" hidden="1" thickBot="1">
      <c r="B172" s="159">
        <v>14</v>
      </c>
      <c r="C172" s="160" t="s">
        <v>252</v>
      </c>
      <c r="D172" s="166">
        <v>4755</v>
      </c>
      <c r="E172" s="160">
        <v>692</v>
      </c>
      <c r="F172" s="186">
        <f t="shared" si="19"/>
        <v>3290460</v>
      </c>
      <c r="I172" s="159">
        <v>14</v>
      </c>
      <c r="J172" s="160" t="s">
        <v>252</v>
      </c>
      <c r="K172" s="115">
        <f t="shared" si="18"/>
        <v>9871380</v>
      </c>
      <c r="U172" s="185"/>
      <c r="W172" s="109"/>
    </row>
    <row r="173" spans="2:23" ht="15.75" hidden="1" thickBot="1">
      <c r="B173" s="159">
        <v>15</v>
      </c>
      <c r="C173" s="160" t="s">
        <v>253</v>
      </c>
      <c r="D173" s="166">
        <v>5813</v>
      </c>
      <c r="E173" s="160">
        <v>9</v>
      </c>
      <c r="F173" s="186">
        <f t="shared" si="19"/>
        <v>52317</v>
      </c>
      <c r="I173" s="159">
        <v>15</v>
      </c>
      <c r="J173" s="160" t="s">
        <v>253</v>
      </c>
      <c r="K173" s="115">
        <f t="shared" si="18"/>
        <v>156951</v>
      </c>
      <c r="U173" s="185"/>
      <c r="W173" s="109"/>
    </row>
    <row r="174" spans="2:23" ht="15.75" hidden="1" thickBot="1">
      <c r="B174" s="159">
        <v>16</v>
      </c>
      <c r="C174" s="160" t="s">
        <v>254</v>
      </c>
      <c r="D174" s="166">
        <v>25315</v>
      </c>
      <c r="E174" s="160">
        <v>0</v>
      </c>
      <c r="F174" s="186">
        <f t="shared" si="19"/>
        <v>0</v>
      </c>
      <c r="I174" s="159">
        <v>16</v>
      </c>
      <c r="J174" s="160" t="s">
        <v>254</v>
      </c>
      <c r="K174" s="115">
        <f t="shared" si="18"/>
        <v>0</v>
      </c>
      <c r="U174" s="185"/>
      <c r="W174" s="109"/>
    </row>
    <row r="175" spans="2:23" ht="15.75" hidden="1" thickBot="1">
      <c r="B175" s="159">
        <v>17</v>
      </c>
      <c r="C175" s="160" t="s">
        <v>255</v>
      </c>
      <c r="D175" s="166">
        <v>8438</v>
      </c>
      <c r="E175" s="160">
        <v>42</v>
      </c>
      <c r="F175" s="186">
        <f t="shared" si="19"/>
        <v>354396</v>
      </c>
      <c r="I175" s="159">
        <v>17</v>
      </c>
      <c r="J175" s="160" t="s">
        <v>255</v>
      </c>
      <c r="K175" s="115">
        <f t="shared" si="18"/>
        <v>1063188</v>
      </c>
      <c r="U175" s="185"/>
      <c r="W175" s="109"/>
    </row>
    <row r="176" spans="2:23" ht="15.75" hidden="1" thickBot="1">
      <c r="B176" s="159">
        <v>18</v>
      </c>
      <c r="C176" s="160" t="s">
        <v>256</v>
      </c>
      <c r="D176" s="166">
        <v>14565</v>
      </c>
      <c r="E176" s="160">
        <v>0</v>
      </c>
      <c r="F176" s="186">
        <f t="shared" si="19"/>
        <v>0</v>
      </c>
      <c r="I176" s="159">
        <v>18</v>
      </c>
      <c r="J176" s="160" t="s">
        <v>256</v>
      </c>
      <c r="K176" s="115">
        <f t="shared" si="18"/>
        <v>0</v>
      </c>
      <c r="U176" s="185"/>
      <c r="W176" s="109"/>
    </row>
    <row r="177" spans="2:23" ht="15.75" hidden="1" thickBot="1">
      <c r="B177" s="159">
        <v>19</v>
      </c>
      <c r="C177" s="160" t="s">
        <v>257</v>
      </c>
      <c r="D177" s="166">
        <v>3729</v>
      </c>
      <c r="E177" s="160">
        <v>964</v>
      </c>
      <c r="F177" s="186">
        <f t="shared" si="19"/>
        <v>3594756</v>
      </c>
      <c r="I177" s="159">
        <v>19</v>
      </c>
      <c r="J177" s="160" t="s">
        <v>257</v>
      </c>
      <c r="K177" s="115">
        <f t="shared" si="18"/>
        <v>10784268</v>
      </c>
      <c r="U177" s="185"/>
      <c r="W177" s="109"/>
    </row>
    <row r="178" spans="2:23" ht="15.75" hidden="1" thickBot="1">
      <c r="B178" s="159">
        <v>20</v>
      </c>
      <c r="C178" s="160" t="s">
        <v>258</v>
      </c>
      <c r="D178" s="166">
        <v>3069</v>
      </c>
      <c r="E178" s="160">
        <v>88</v>
      </c>
      <c r="F178" s="186">
        <f t="shared" si="19"/>
        <v>270072</v>
      </c>
      <c r="I178" s="159">
        <v>20</v>
      </c>
      <c r="J178" s="160" t="s">
        <v>258</v>
      </c>
      <c r="K178" s="115">
        <f t="shared" si="18"/>
        <v>810216</v>
      </c>
      <c r="U178" s="185"/>
      <c r="W178" s="109"/>
    </row>
    <row r="179" spans="2:23" ht="15.75" hidden="1" thickBot="1">
      <c r="B179" s="159">
        <v>21</v>
      </c>
      <c r="C179" s="160" t="s">
        <v>259</v>
      </c>
      <c r="D179" s="166">
        <v>7385</v>
      </c>
      <c r="E179" s="160">
        <v>157</v>
      </c>
      <c r="F179" s="186">
        <f t="shared" si="19"/>
        <v>1159445</v>
      </c>
      <c r="I179" s="159">
        <v>21</v>
      </c>
      <c r="J179" s="160" t="s">
        <v>259</v>
      </c>
      <c r="K179" s="115">
        <f t="shared" si="18"/>
        <v>3478335</v>
      </c>
      <c r="U179" s="185"/>
      <c r="W179" s="109"/>
    </row>
    <row r="180" spans="2:23" ht="15.75" hidden="1" thickBot="1">
      <c r="B180" s="159">
        <v>22</v>
      </c>
      <c r="C180" s="160" t="s">
        <v>260</v>
      </c>
      <c r="D180" s="166">
        <v>10040</v>
      </c>
      <c r="E180" s="160">
        <v>153</v>
      </c>
      <c r="F180" s="186">
        <f t="shared" si="19"/>
        <v>1536120</v>
      </c>
      <c r="I180" s="159">
        <v>22</v>
      </c>
      <c r="J180" s="160" t="s">
        <v>260</v>
      </c>
      <c r="K180" s="115">
        <f t="shared" si="18"/>
        <v>4608360</v>
      </c>
      <c r="U180" s="185"/>
      <c r="W180" s="109"/>
    </row>
    <row r="181" spans="2:23" ht="15.75" hidden="1" thickBot="1">
      <c r="B181" s="159">
        <v>23</v>
      </c>
      <c r="C181" s="160" t="s">
        <v>261</v>
      </c>
      <c r="D181" s="166">
        <v>11507</v>
      </c>
      <c r="E181" s="160">
        <v>0</v>
      </c>
      <c r="F181" s="186">
        <f t="shared" si="19"/>
        <v>0</v>
      </c>
      <c r="I181" s="159">
        <v>23</v>
      </c>
      <c r="J181" s="160" t="s">
        <v>261</v>
      </c>
      <c r="K181" s="115">
        <f t="shared" si="18"/>
        <v>0</v>
      </c>
      <c r="U181" s="185"/>
      <c r="W181" s="109"/>
    </row>
    <row r="182" spans="2:23" ht="15.75" hidden="1" thickBot="1">
      <c r="B182" s="159">
        <v>24</v>
      </c>
      <c r="C182" s="160" t="s">
        <v>262</v>
      </c>
      <c r="D182" s="166">
        <v>10279</v>
      </c>
      <c r="E182" s="160">
        <v>0</v>
      </c>
      <c r="F182" s="186">
        <f t="shared" si="19"/>
        <v>0</v>
      </c>
      <c r="I182" s="159">
        <v>24</v>
      </c>
      <c r="J182" s="160" t="s">
        <v>262</v>
      </c>
      <c r="K182" s="115">
        <f t="shared" si="18"/>
        <v>0</v>
      </c>
      <c r="U182" s="185"/>
      <c r="W182" s="109"/>
    </row>
    <row r="183" spans="2:23" ht="15.75" hidden="1" thickBot="1">
      <c r="B183" s="159">
        <v>25</v>
      </c>
      <c r="C183" s="160" t="s">
        <v>263</v>
      </c>
      <c r="D183" s="166">
        <v>5083</v>
      </c>
      <c r="E183" s="160">
        <v>381</v>
      </c>
      <c r="F183" s="186">
        <f t="shared" si="19"/>
        <v>1936623</v>
      </c>
      <c r="I183" s="159">
        <v>25</v>
      </c>
      <c r="J183" s="160" t="s">
        <v>263</v>
      </c>
      <c r="K183" s="115">
        <f t="shared" si="18"/>
        <v>5809869</v>
      </c>
      <c r="U183" s="185"/>
      <c r="W183" s="109"/>
    </row>
    <row r="184" spans="2:23" ht="15.75" hidden="1" thickBot="1">
      <c r="B184" s="159">
        <v>26</v>
      </c>
      <c r="C184" s="160" t="s">
        <v>264</v>
      </c>
      <c r="D184" s="166">
        <v>7623</v>
      </c>
      <c r="E184" s="160">
        <v>9</v>
      </c>
      <c r="F184" s="186">
        <f t="shared" si="19"/>
        <v>68607</v>
      </c>
      <c r="I184" s="159">
        <v>26</v>
      </c>
      <c r="J184" s="160" t="s">
        <v>264</v>
      </c>
      <c r="K184" s="115">
        <f t="shared" si="18"/>
        <v>205821</v>
      </c>
      <c r="U184" s="185"/>
      <c r="W184" s="109"/>
    </row>
    <row r="185" spans="2:23" ht="15.75" hidden="1" thickBot="1">
      <c r="B185" s="159">
        <v>27</v>
      </c>
      <c r="C185" s="160" t="s">
        <v>265</v>
      </c>
      <c r="D185" s="166">
        <v>4696</v>
      </c>
      <c r="E185" s="160">
        <v>444</v>
      </c>
      <c r="F185" s="186">
        <f t="shared" si="19"/>
        <v>2085024</v>
      </c>
      <c r="I185" s="159">
        <v>27</v>
      </c>
      <c r="J185" s="160" t="s">
        <v>265</v>
      </c>
      <c r="K185" s="115">
        <f t="shared" si="18"/>
        <v>6255072</v>
      </c>
      <c r="U185" s="185"/>
      <c r="W185" s="109"/>
    </row>
    <row r="186" spans="2:23" ht="15.75" hidden="1" thickBot="1">
      <c r="B186" s="159">
        <v>28</v>
      </c>
      <c r="C186" s="160" t="s">
        <v>266</v>
      </c>
      <c r="D186" s="166">
        <v>4090</v>
      </c>
      <c r="E186" s="160">
        <v>10</v>
      </c>
      <c r="F186" s="186">
        <f t="shared" si="19"/>
        <v>40900</v>
      </c>
      <c r="I186" s="159">
        <v>28</v>
      </c>
      <c r="J186" s="160" t="s">
        <v>266</v>
      </c>
      <c r="K186" s="115">
        <f t="shared" si="18"/>
        <v>122700</v>
      </c>
      <c r="U186" s="185"/>
      <c r="W186" s="109"/>
    </row>
    <row r="187" spans="2:23" ht="15.75" hidden="1" thickBot="1">
      <c r="B187" s="159">
        <v>29</v>
      </c>
      <c r="C187" s="160" t="s">
        <v>267</v>
      </c>
      <c r="D187" s="166">
        <v>4996</v>
      </c>
      <c r="E187" s="160">
        <v>42</v>
      </c>
      <c r="F187" s="186">
        <f t="shared" si="19"/>
        <v>209832</v>
      </c>
      <c r="I187" s="159">
        <v>29</v>
      </c>
      <c r="J187" s="160" t="s">
        <v>267</v>
      </c>
      <c r="K187" s="115">
        <f t="shared" si="18"/>
        <v>629496</v>
      </c>
      <c r="U187" s="185"/>
      <c r="W187" s="109"/>
    </row>
    <row r="188" spans="2:23" ht="15.75" hidden="1" thickBot="1">
      <c r="B188" s="159">
        <v>30</v>
      </c>
      <c r="C188" s="160" t="s">
        <v>268</v>
      </c>
      <c r="D188" s="166">
        <v>14477</v>
      </c>
      <c r="E188" s="160">
        <v>0</v>
      </c>
      <c r="F188" s="186">
        <f t="shared" si="19"/>
        <v>0</v>
      </c>
      <c r="I188" s="159">
        <v>30</v>
      </c>
      <c r="J188" s="160" t="s">
        <v>268</v>
      </c>
      <c r="K188" s="115">
        <f t="shared" si="18"/>
        <v>0</v>
      </c>
      <c r="U188" s="185"/>
      <c r="W188" s="109"/>
    </row>
    <row r="189" spans="2:23" ht="15.75" hidden="1" thickBot="1">
      <c r="B189" s="159">
        <v>31</v>
      </c>
      <c r="C189" s="160" t="s">
        <v>269</v>
      </c>
      <c r="D189" s="166">
        <v>9624</v>
      </c>
      <c r="E189" s="160">
        <v>44</v>
      </c>
      <c r="F189" s="186">
        <f t="shared" si="19"/>
        <v>423456</v>
      </c>
      <c r="I189" s="159">
        <v>31</v>
      </c>
      <c r="J189" s="160" t="s">
        <v>269</v>
      </c>
      <c r="K189" s="115">
        <f t="shared" si="18"/>
        <v>1270368</v>
      </c>
      <c r="U189" s="185"/>
      <c r="W189" s="109"/>
    </row>
    <row r="190" spans="2:23" ht="15.75" hidden="1" thickBot="1">
      <c r="B190" s="159">
        <v>32</v>
      </c>
      <c r="C190" s="160" t="s">
        <v>270</v>
      </c>
      <c r="D190" s="166">
        <v>3610</v>
      </c>
      <c r="E190" s="160">
        <v>131</v>
      </c>
      <c r="F190" s="186">
        <f t="shared" si="19"/>
        <v>472910</v>
      </c>
      <c r="I190" s="159">
        <v>32</v>
      </c>
      <c r="J190" s="160" t="s">
        <v>270</v>
      </c>
      <c r="K190" s="115">
        <f t="shared" si="18"/>
        <v>1418730</v>
      </c>
      <c r="U190" s="185"/>
      <c r="W190" s="109"/>
    </row>
    <row r="191" spans="2:23" ht="15.75" hidden="1" thickBot="1">
      <c r="B191" s="159">
        <v>33</v>
      </c>
      <c r="C191" s="160" t="s">
        <v>271</v>
      </c>
      <c r="D191" s="166">
        <v>5741</v>
      </c>
      <c r="E191" s="160">
        <v>0</v>
      </c>
      <c r="F191" s="186">
        <f t="shared" si="19"/>
        <v>0</v>
      </c>
      <c r="I191" s="159">
        <v>33</v>
      </c>
      <c r="J191" s="160" t="s">
        <v>271</v>
      </c>
      <c r="K191" s="115">
        <f t="shared" si="18"/>
        <v>0</v>
      </c>
      <c r="U191" s="185"/>
      <c r="W191" s="109"/>
    </row>
    <row r="192" spans="2:23" ht="15.75" hidden="1" thickBot="1">
      <c r="B192" s="159">
        <v>34</v>
      </c>
      <c r="C192" s="160" t="s">
        <v>272</v>
      </c>
      <c r="D192" s="166">
        <v>3747</v>
      </c>
      <c r="E192" s="160">
        <v>505</v>
      </c>
      <c r="F192" s="186">
        <f t="shared" si="19"/>
        <v>1892235</v>
      </c>
      <c r="I192" s="159">
        <v>34</v>
      </c>
      <c r="J192" s="160" t="s">
        <v>272</v>
      </c>
      <c r="K192" s="115">
        <f t="shared" si="18"/>
        <v>5676705</v>
      </c>
      <c r="U192" s="185"/>
      <c r="W192" s="109"/>
    </row>
    <row r="193" spans="2:23" ht="15.75" hidden="1" thickBot="1">
      <c r="B193" s="159">
        <v>35</v>
      </c>
      <c r="C193" s="160" t="s">
        <v>273</v>
      </c>
      <c r="D193" s="166">
        <v>5887</v>
      </c>
      <c r="E193" s="160">
        <v>760</v>
      </c>
      <c r="F193" s="186">
        <f t="shared" si="19"/>
        <v>4474120</v>
      </c>
      <c r="I193" s="159">
        <v>35</v>
      </c>
      <c r="J193" s="160" t="s">
        <v>273</v>
      </c>
      <c r="K193" s="115">
        <f t="shared" si="18"/>
        <v>13422360</v>
      </c>
      <c r="U193" s="185"/>
      <c r="W193" s="109"/>
    </row>
    <row r="194" spans="2:23" ht="15.75" hidden="1" thickBot="1">
      <c r="B194" s="159">
        <v>36</v>
      </c>
      <c r="C194" s="160" t="s">
        <v>274</v>
      </c>
      <c r="D194" s="166">
        <v>5204</v>
      </c>
      <c r="E194" s="160">
        <v>778</v>
      </c>
      <c r="F194" s="186">
        <f t="shared" si="19"/>
        <v>4048712</v>
      </c>
      <c r="I194" s="159">
        <v>36</v>
      </c>
      <c r="J194" s="160" t="s">
        <v>274</v>
      </c>
      <c r="K194" s="115">
        <f t="shared" si="18"/>
        <v>12146136</v>
      </c>
      <c r="U194" s="185"/>
      <c r="W194" s="109"/>
    </row>
    <row r="195" spans="2:23" ht="15.75" hidden="1" thickBot="1">
      <c r="B195" s="159">
        <v>37</v>
      </c>
      <c r="C195" s="160" t="s">
        <v>275</v>
      </c>
      <c r="D195" s="166">
        <v>4912</v>
      </c>
      <c r="E195" s="160">
        <v>1058</v>
      </c>
      <c r="F195" s="186">
        <f t="shared" si="19"/>
        <v>5196896</v>
      </c>
      <c r="I195" s="159">
        <v>37</v>
      </c>
      <c r="J195" s="160" t="s">
        <v>275</v>
      </c>
      <c r="K195" s="115">
        <f t="shared" si="18"/>
        <v>15590688</v>
      </c>
      <c r="U195" s="185"/>
      <c r="W195" s="109"/>
    </row>
    <row r="196" spans="2:23" ht="15.75" hidden="1" thickBot="1">
      <c r="B196" s="159">
        <v>38</v>
      </c>
      <c r="C196" s="160" t="s">
        <v>276</v>
      </c>
      <c r="D196" s="166">
        <v>8155</v>
      </c>
      <c r="E196" s="160">
        <v>0</v>
      </c>
      <c r="F196" s="186">
        <f t="shared" si="19"/>
        <v>0</v>
      </c>
      <c r="I196" s="159">
        <v>38</v>
      </c>
      <c r="J196" s="160" t="s">
        <v>276</v>
      </c>
      <c r="K196" s="115">
        <f t="shared" si="18"/>
        <v>0</v>
      </c>
      <c r="U196" s="185"/>
      <c r="W196" s="109"/>
    </row>
    <row r="197" spans="2:23" ht="15.75" hidden="1" thickBot="1">
      <c r="B197" s="159">
        <v>39</v>
      </c>
      <c r="C197" s="160" t="s">
        <v>277</v>
      </c>
      <c r="D197" s="166">
        <v>10608</v>
      </c>
      <c r="E197" s="160">
        <v>0</v>
      </c>
      <c r="F197" s="186">
        <f t="shared" si="19"/>
        <v>0</v>
      </c>
      <c r="I197" s="159">
        <v>39</v>
      </c>
      <c r="J197" s="160" t="s">
        <v>277</v>
      </c>
      <c r="K197" s="115">
        <f t="shared" si="18"/>
        <v>0</v>
      </c>
      <c r="U197" s="185"/>
      <c r="W197" s="109"/>
    </row>
    <row r="198" spans="2:23" ht="15.75" hidden="1" thickBot="1">
      <c r="B198" s="159">
        <v>40</v>
      </c>
      <c r="C198" s="160" t="s">
        <v>278</v>
      </c>
      <c r="D198" s="166">
        <v>4773</v>
      </c>
      <c r="E198" s="160">
        <v>162</v>
      </c>
      <c r="F198" s="186">
        <f t="shared" si="19"/>
        <v>773226</v>
      </c>
      <c r="I198" s="159">
        <v>40</v>
      </c>
      <c r="J198" s="160" t="s">
        <v>278</v>
      </c>
      <c r="K198" s="115">
        <f t="shared" si="18"/>
        <v>2319678</v>
      </c>
      <c r="U198" s="185"/>
      <c r="W198" s="109"/>
    </row>
    <row r="199" spans="2:23" ht="15.75" hidden="1" thickBot="1">
      <c r="B199" s="159">
        <v>41</v>
      </c>
      <c r="C199" s="160" t="s">
        <v>279</v>
      </c>
      <c r="D199" s="166">
        <v>7568</v>
      </c>
      <c r="E199" s="160">
        <v>68</v>
      </c>
      <c r="F199" s="186">
        <f t="shared" si="19"/>
        <v>514624</v>
      </c>
      <c r="I199" s="159">
        <v>41</v>
      </c>
      <c r="J199" s="160" t="s">
        <v>279</v>
      </c>
      <c r="K199" s="115">
        <f t="shared" si="18"/>
        <v>1543872</v>
      </c>
      <c r="U199" s="185"/>
      <c r="W199" s="109"/>
    </row>
    <row r="200" spans="2:23" ht="15.75" hidden="1" thickBot="1">
      <c r="B200" s="159">
        <v>42</v>
      </c>
      <c r="C200" s="160" t="s">
        <v>280</v>
      </c>
      <c r="D200" s="166">
        <v>4529</v>
      </c>
      <c r="E200" s="160">
        <v>635</v>
      </c>
      <c r="F200" s="186">
        <f t="shared" si="19"/>
        <v>2875915</v>
      </c>
      <c r="I200" s="159">
        <v>42</v>
      </c>
      <c r="J200" s="160" t="s">
        <v>280</v>
      </c>
      <c r="K200" s="115">
        <f t="shared" si="18"/>
        <v>8627745</v>
      </c>
      <c r="U200" s="185"/>
      <c r="W200" s="109"/>
    </row>
    <row r="201" spans="2:23" ht="15.75" hidden="1" thickBot="1">
      <c r="B201" s="159">
        <v>43</v>
      </c>
      <c r="C201" s="160" t="s">
        <v>281</v>
      </c>
      <c r="D201" s="166">
        <v>6612</v>
      </c>
      <c r="E201" s="160">
        <v>982</v>
      </c>
      <c r="F201" s="186">
        <f t="shared" si="19"/>
        <v>6492984</v>
      </c>
      <c r="I201" s="159">
        <v>43</v>
      </c>
      <c r="J201" s="160" t="s">
        <v>281</v>
      </c>
      <c r="K201" s="115">
        <f t="shared" si="18"/>
        <v>19478952</v>
      </c>
      <c r="U201" s="185"/>
      <c r="W201" s="109"/>
    </row>
    <row r="202" spans="2:23" ht="15.75" hidden="1" thickBot="1">
      <c r="B202" s="159">
        <v>44</v>
      </c>
      <c r="C202" s="160" t="s">
        <v>282</v>
      </c>
      <c r="D202" s="166">
        <v>5754</v>
      </c>
      <c r="E202" s="160">
        <v>465</v>
      </c>
      <c r="F202" s="186">
        <f t="shared" si="19"/>
        <v>2675610</v>
      </c>
      <c r="I202" s="159">
        <v>44</v>
      </c>
      <c r="J202" s="160" t="s">
        <v>282</v>
      </c>
      <c r="K202" s="115">
        <f t="shared" si="18"/>
        <v>8026830</v>
      </c>
      <c r="U202" s="185"/>
      <c r="W202" s="109"/>
    </row>
    <row r="203" spans="2:23" ht="15.75" hidden="1" thickBot="1">
      <c r="B203" s="159">
        <v>45</v>
      </c>
      <c r="C203" s="160" t="s">
        <v>283</v>
      </c>
      <c r="D203" s="166">
        <v>14036</v>
      </c>
      <c r="E203" s="160">
        <v>0</v>
      </c>
      <c r="F203" s="186">
        <f t="shared" si="19"/>
        <v>0</v>
      </c>
      <c r="I203" s="159">
        <v>45</v>
      </c>
      <c r="J203" s="160" t="s">
        <v>283</v>
      </c>
      <c r="K203" s="115">
        <f t="shared" si="18"/>
        <v>0</v>
      </c>
      <c r="U203" s="185"/>
      <c r="W203" s="109"/>
    </row>
    <row r="204" spans="2:23" ht="15.75" hidden="1" thickBot="1">
      <c r="B204" s="159">
        <v>46</v>
      </c>
      <c r="C204" s="160" t="s">
        <v>284</v>
      </c>
      <c r="D204" s="166">
        <v>4922</v>
      </c>
      <c r="E204" s="160">
        <v>2067</v>
      </c>
      <c r="F204" s="186">
        <f t="shared" si="19"/>
        <v>10173774</v>
      </c>
      <c r="I204" s="159">
        <v>46</v>
      </c>
      <c r="J204" s="160" t="s">
        <v>284</v>
      </c>
      <c r="K204" s="115">
        <f t="shared" si="18"/>
        <v>30521322</v>
      </c>
      <c r="U204" s="185"/>
      <c r="W204" s="109"/>
    </row>
    <row r="205" spans="2:23" ht="15.75" hidden="1" thickBot="1">
      <c r="B205" s="159">
        <v>47</v>
      </c>
      <c r="C205" s="160" t="s">
        <v>285</v>
      </c>
      <c r="D205" s="166">
        <v>5023</v>
      </c>
      <c r="E205" s="160">
        <v>548</v>
      </c>
      <c r="F205" s="186">
        <f t="shared" si="19"/>
        <v>2752604</v>
      </c>
      <c r="I205" s="159">
        <v>47</v>
      </c>
      <c r="J205" s="160" t="s">
        <v>285</v>
      </c>
      <c r="K205" s="115">
        <f t="shared" si="18"/>
        <v>8257812</v>
      </c>
      <c r="U205" s="185"/>
      <c r="W205" s="109"/>
    </row>
    <row r="206" spans="2:23" ht="15.75" hidden="1" thickBot="1">
      <c r="B206" s="159">
        <v>48</v>
      </c>
      <c r="C206" s="160" t="s">
        <v>286</v>
      </c>
      <c r="D206" s="166">
        <v>3877</v>
      </c>
      <c r="E206" s="160">
        <v>763</v>
      </c>
      <c r="F206" s="186">
        <f t="shared" si="19"/>
        <v>2958151</v>
      </c>
      <c r="I206" s="159">
        <v>48</v>
      </c>
      <c r="J206" s="160" t="s">
        <v>286</v>
      </c>
      <c r="K206" s="115">
        <f t="shared" si="18"/>
        <v>8874453</v>
      </c>
      <c r="U206" s="185"/>
      <c r="W206" s="109"/>
    </row>
    <row r="207" spans="2:23" ht="15.75" hidden="1" thickBot="1">
      <c r="B207" s="159">
        <v>49</v>
      </c>
      <c r="C207" s="160" t="s">
        <v>287</v>
      </c>
      <c r="D207" s="166">
        <v>6912</v>
      </c>
      <c r="E207" s="160">
        <v>0</v>
      </c>
      <c r="F207" s="186">
        <f t="shared" si="19"/>
        <v>0</v>
      </c>
      <c r="I207" s="159">
        <v>49</v>
      </c>
      <c r="J207" s="160" t="s">
        <v>287</v>
      </c>
      <c r="K207" s="115">
        <f t="shared" si="18"/>
        <v>0</v>
      </c>
      <c r="U207" s="185"/>
      <c r="W207" s="109"/>
    </row>
    <row r="208" spans="2:23" ht="15.75" hidden="1" thickBot="1">
      <c r="B208" s="159">
        <v>50</v>
      </c>
      <c r="C208" s="160" t="s">
        <v>288</v>
      </c>
      <c r="D208" s="166">
        <v>2966</v>
      </c>
      <c r="E208" s="160">
        <v>166</v>
      </c>
      <c r="F208" s="186">
        <f t="shared" si="19"/>
        <v>492356</v>
      </c>
      <c r="I208" s="159">
        <v>50</v>
      </c>
      <c r="J208" s="160" t="s">
        <v>288</v>
      </c>
      <c r="K208" s="115">
        <f t="shared" si="18"/>
        <v>1477068</v>
      </c>
      <c r="U208" s="185"/>
      <c r="W208" s="109"/>
    </row>
    <row r="209" spans="2:23" ht="15.75" hidden="1" thickBot="1">
      <c r="B209" s="159">
        <v>51</v>
      </c>
      <c r="C209" s="160" t="s">
        <v>289</v>
      </c>
      <c r="D209" s="166">
        <v>4067</v>
      </c>
      <c r="E209" s="160">
        <v>416</v>
      </c>
      <c r="F209" s="186">
        <f t="shared" si="19"/>
        <v>1691872</v>
      </c>
      <c r="I209" s="159">
        <v>51</v>
      </c>
      <c r="J209" s="160" t="s">
        <v>289</v>
      </c>
      <c r="K209" s="115">
        <f t="shared" si="18"/>
        <v>5075616</v>
      </c>
      <c r="U209" s="185"/>
      <c r="W209" s="109"/>
    </row>
    <row r="210" spans="2:23" ht="15.75" hidden="1" thickBot="1">
      <c r="B210" s="159">
        <v>52</v>
      </c>
      <c r="C210" s="160" t="s">
        <v>290</v>
      </c>
      <c r="D210" s="166">
        <v>6913</v>
      </c>
      <c r="E210" s="160">
        <v>15</v>
      </c>
      <c r="F210" s="186">
        <f t="shared" si="19"/>
        <v>103695</v>
      </c>
      <c r="I210" s="159">
        <v>52</v>
      </c>
      <c r="J210" s="160" t="s">
        <v>290</v>
      </c>
      <c r="K210" s="115">
        <f t="shared" si="18"/>
        <v>311085</v>
      </c>
      <c r="U210" s="185"/>
      <c r="W210" s="109"/>
    </row>
    <row r="211" spans="2:23" ht="15.75" hidden="1" thickBot="1">
      <c r="B211" s="159">
        <v>53</v>
      </c>
      <c r="C211" s="160" t="s">
        <v>291</v>
      </c>
      <c r="D211" s="166">
        <v>5382</v>
      </c>
      <c r="E211" s="160">
        <v>186</v>
      </c>
      <c r="F211" s="186">
        <f t="shared" si="19"/>
        <v>1001052</v>
      </c>
      <c r="I211" s="159">
        <v>53</v>
      </c>
      <c r="J211" s="160" t="s">
        <v>291</v>
      </c>
      <c r="K211" s="115">
        <f t="shared" si="18"/>
        <v>3003156</v>
      </c>
      <c r="U211" s="185"/>
      <c r="W211" s="109"/>
    </row>
    <row r="212" spans="2:23" ht="15.75" hidden="1" thickBot="1">
      <c r="B212" s="159">
        <v>54</v>
      </c>
      <c r="C212" s="160" t="s">
        <v>292</v>
      </c>
      <c r="D212" s="166">
        <v>4058</v>
      </c>
      <c r="E212" s="160">
        <v>570</v>
      </c>
      <c r="F212" s="186">
        <f t="shared" si="19"/>
        <v>2313060</v>
      </c>
      <c r="I212" s="159">
        <v>54</v>
      </c>
      <c r="J212" s="160" t="s">
        <v>292</v>
      </c>
      <c r="K212" s="115">
        <f t="shared" si="18"/>
        <v>6939180</v>
      </c>
      <c r="U212" s="185"/>
      <c r="W212" s="109"/>
    </row>
    <row r="213" spans="2:23" ht="15.75" hidden="1" thickBot="1">
      <c r="B213" s="159">
        <v>55</v>
      </c>
      <c r="C213" s="160" t="s">
        <v>293</v>
      </c>
      <c r="D213" s="166">
        <v>3977</v>
      </c>
      <c r="E213" s="160">
        <v>562</v>
      </c>
      <c r="F213" s="186">
        <f t="shared" si="19"/>
        <v>2235074</v>
      </c>
      <c r="I213" s="159">
        <v>55</v>
      </c>
      <c r="J213" s="160" t="s">
        <v>293</v>
      </c>
      <c r="K213" s="115">
        <f t="shared" si="18"/>
        <v>6705222</v>
      </c>
      <c r="U213" s="185"/>
      <c r="W213" s="109"/>
    </row>
    <row r="214" spans="2:23" ht="15.75" hidden="1" thickBot="1">
      <c r="B214" s="159">
        <v>56</v>
      </c>
      <c r="C214" s="160" t="s">
        <v>294</v>
      </c>
      <c r="D214" s="166">
        <v>3871</v>
      </c>
      <c r="E214" s="160">
        <v>547</v>
      </c>
      <c r="F214" s="186">
        <f t="shared" si="19"/>
        <v>2117437</v>
      </c>
      <c r="I214" s="159">
        <v>56</v>
      </c>
      <c r="J214" s="160" t="s">
        <v>294</v>
      </c>
      <c r="K214" s="115">
        <f t="shared" si="18"/>
        <v>6352311</v>
      </c>
      <c r="U214" s="185"/>
      <c r="W214" s="109"/>
    </row>
    <row r="215" spans="2:23" ht="15.75" hidden="1" thickBot="1">
      <c r="B215" s="159">
        <v>57</v>
      </c>
      <c r="C215" s="160" t="s">
        <v>295</v>
      </c>
      <c r="D215" s="166">
        <v>7254</v>
      </c>
      <c r="E215" s="160">
        <v>0</v>
      </c>
      <c r="F215" s="186">
        <f t="shared" si="19"/>
        <v>0</v>
      </c>
      <c r="I215" s="159">
        <v>57</v>
      </c>
      <c r="J215" s="160" t="s">
        <v>295</v>
      </c>
      <c r="K215" s="115">
        <f t="shared" si="18"/>
        <v>0</v>
      </c>
      <c r="U215" s="185"/>
      <c r="W215" s="109"/>
    </row>
    <row r="216" spans="2:23" ht="15.75" hidden="1" thickBot="1">
      <c r="B216" s="159">
        <v>58</v>
      </c>
      <c r="C216" s="160" t="s">
        <v>296</v>
      </c>
      <c r="D216" s="166">
        <v>1708</v>
      </c>
      <c r="E216" s="160">
        <v>35</v>
      </c>
      <c r="F216" s="186">
        <f t="shared" si="19"/>
        <v>59780</v>
      </c>
      <c r="I216" s="159">
        <v>58</v>
      </c>
      <c r="J216" s="160" t="s">
        <v>296</v>
      </c>
      <c r="K216" s="115">
        <f t="shared" si="18"/>
        <v>179340</v>
      </c>
      <c r="U216" s="185"/>
      <c r="W216" s="109"/>
    </row>
    <row r="217" spans="2:23" ht="15.75" hidden="1" thickBot="1">
      <c r="B217" s="159">
        <v>59</v>
      </c>
      <c r="C217" s="160" t="s">
        <v>297</v>
      </c>
      <c r="D217" s="166">
        <v>2566</v>
      </c>
      <c r="E217" s="160">
        <v>30</v>
      </c>
      <c r="F217" s="186">
        <f t="shared" si="19"/>
        <v>76980</v>
      </c>
      <c r="I217" s="159">
        <v>59</v>
      </c>
      <c r="J217" s="160" t="s">
        <v>297</v>
      </c>
      <c r="K217" s="115">
        <f t="shared" si="18"/>
        <v>230940</v>
      </c>
      <c r="U217" s="185"/>
      <c r="W217" s="109"/>
    </row>
    <row r="218" spans="2:23" ht="15.75" hidden="1" thickBot="1">
      <c r="B218" s="159">
        <v>61</v>
      </c>
      <c r="C218" s="160" t="s">
        <v>298</v>
      </c>
      <c r="D218" s="166">
        <v>4827</v>
      </c>
      <c r="E218" s="160">
        <v>435</v>
      </c>
      <c r="F218" s="186">
        <f t="shared" si="19"/>
        <v>2099745</v>
      </c>
      <c r="I218" s="159">
        <v>61</v>
      </c>
      <c r="J218" s="160" t="s">
        <v>298</v>
      </c>
      <c r="K218" s="115">
        <f t="shared" si="18"/>
        <v>6299235</v>
      </c>
      <c r="U218" s="185"/>
      <c r="W218" s="109"/>
    </row>
    <row r="219" spans="2:23" ht="15.75" hidden="1" thickBot="1">
      <c r="B219" s="159">
        <v>62</v>
      </c>
      <c r="C219" s="160" t="s">
        <v>299</v>
      </c>
      <c r="D219" s="166">
        <v>4918</v>
      </c>
      <c r="E219" s="160">
        <v>1048</v>
      </c>
      <c r="F219" s="186">
        <f t="shared" si="19"/>
        <v>5154064</v>
      </c>
      <c r="I219" s="159">
        <v>62</v>
      </c>
      <c r="J219" s="160" t="s">
        <v>299</v>
      </c>
      <c r="K219" s="115">
        <f t="shared" si="18"/>
        <v>15462192</v>
      </c>
      <c r="U219" s="185"/>
      <c r="W219" s="109"/>
    </row>
    <row r="220" spans="2:23" ht="15.75" hidden="1" thickBot="1">
      <c r="B220" s="159">
        <v>63</v>
      </c>
      <c r="C220" s="160" t="s">
        <v>300</v>
      </c>
      <c r="D220" s="166">
        <v>13853</v>
      </c>
      <c r="E220" s="160">
        <v>44</v>
      </c>
      <c r="F220" s="186">
        <f t="shared" si="19"/>
        <v>609532</v>
      </c>
      <c r="I220" s="159">
        <v>63</v>
      </c>
      <c r="J220" s="160" t="s">
        <v>300</v>
      </c>
      <c r="K220" s="115">
        <f t="shared" si="18"/>
        <v>1828596</v>
      </c>
      <c r="U220" s="185"/>
      <c r="W220" s="109"/>
    </row>
    <row r="221" spans="2:23" ht="15.75" hidden="1" thickBot="1">
      <c r="B221" s="159">
        <v>64</v>
      </c>
      <c r="C221" s="160" t="s">
        <v>301</v>
      </c>
      <c r="D221" s="166">
        <v>18901</v>
      </c>
      <c r="E221" s="160">
        <v>0</v>
      </c>
      <c r="F221" s="186">
        <f t="shared" si="19"/>
        <v>0</v>
      </c>
      <c r="I221" s="159">
        <v>64</v>
      </c>
      <c r="J221" s="160" t="s">
        <v>301</v>
      </c>
      <c r="K221" s="115">
        <f t="shared" si="18"/>
        <v>0</v>
      </c>
      <c r="U221" s="185"/>
      <c r="W221" s="109"/>
    </row>
    <row r="222" spans="2:23" ht="15.75" hidden="1" thickBot="1">
      <c r="B222" s="159">
        <v>65</v>
      </c>
      <c r="C222" s="160" t="s">
        <v>302</v>
      </c>
      <c r="D222" s="166">
        <v>4261</v>
      </c>
      <c r="E222" s="160">
        <v>191</v>
      </c>
      <c r="F222" s="186">
        <f t="shared" si="19"/>
        <v>813851</v>
      </c>
      <c r="I222" s="159">
        <v>65</v>
      </c>
      <c r="J222" s="160" t="s">
        <v>302</v>
      </c>
      <c r="K222" s="115">
        <f t="shared" si="18"/>
        <v>2441553</v>
      </c>
      <c r="U222" s="185"/>
      <c r="W222" s="109"/>
    </row>
    <row r="223" spans="2:23" ht="15.75" hidden="1" thickBot="1">
      <c r="B223" s="159">
        <v>66</v>
      </c>
      <c r="C223" s="160" t="s">
        <v>303</v>
      </c>
      <c r="D223" s="166">
        <v>2684</v>
      </c>
      <c r="E223" s="160">
        <v>390</v>
      </c>
      <c r="F223" s="186">
        <f t="shared" si="19"/>
        <v>1046760</v>
      </c>
      <c r="I223" s="159">
        <v>66</v>
      </c>
      <c r="J223" s="160" t="s">
        <v>303</v>
      </c>
      <c r="K223" s="115">
        <f t="shared" si="18"/>
        <v>3140280</v>
      </c>
      <c r="U223" s="185"/>
      <c r="W223" s="109"/>
    </row>
    <row r="224" spans="2:23" ht="15.75" hidden="1" thickBot="1">
      <c r="B224" s="159">
        <v>67</v>
      </c>
      <c r="C224" s="160" t="s">
        <v>304</v>
      </c>
      <c r="D224" s="166">
        <v>2082</v>
      </c>
      <c r="E224" s="160">
        <v>218</v>
      </c>
      <c r="F224" s="186">
        <f t="shared" si="19"/>
        <v>453876</v>
      </c>
      <c r="I224" s="159">
        <v>67</v>
      </c>
      <c r="J224" s="160" t="s">
        <v>304</v>
      </c>
      <c r="K224" s="115">
        <f t="shared" ref="K224:K226" si="20">+F224*3</f>
        <v>1361628</v>
      </c>
      <c r="U224" s="185"/>
      <c r="W224" s="109"/>
    </row>
    <row r="225" spans="2:26" ht="15.75" hidden="1" thickBot="1">
      <c r="B225" s="159">
        <v>60</v>
      </c>
      <c r="C225" s="160" t="s">
        <v>305</v>
      </c>
      <c r="D225" s="166">
        <v>2303</v>
      </c>
      <c r="E225" s="160">
        <v>653</v>
      </c>
      <c r="F225" s="186">
        <f t="shared" ref="F225:F226" si="21">+D225*E225</f>
        <v>1503859</v>
      </c>
      <c r="I225" s="159">
        <v>60</v>
      </c>
      <c r="J225" s="160" t="s">
        <v>305</v>
      </c>
      <c r="K225" s="115">
        <f t="shared" si="20"/>
        <v>4511577</v>
      </c>
      <c r="U225" s="185"/>
      <c r="W225" s="109"/>
    </row>
    <row r="226" spans="2:26" ht="15.75" hidden="1" thickBot="1">
      <c r="B226" s="147">
        <v>3</v>
      </c>
      <c r="C226" s="148" t="s">
        <v>306</v>
      </c>
      <c r="D226" s="168">
        <v>8175</v>
      </c>
      <c r="E226" s="148">
        <v>0</v>
      </c>
      <c r="F226" s="188">
        <f t="shared" si="21"/>
        <v>0</v>
      </c>
      <c r="I226" s="147">
        <v>3</v>
      </c>
      <c r="J226" s="148" t="s">
        <v>306</v>
      </c>
      <c r="K226" s="122">
        <f t="shared" si="20"/>
        <v>0</v>
      </c>
      <c r="U226" s="185"/>
      <c r="W226" s="109"/>
    </row>
    <row r="227" spans="2:26" ht="15.75" hidden="1" thickBot="1">
      <c r="E227" s="87" t="s">
        <v>24</v>
      </c>
      <c r="F227" s="124">
        <f>SUM(F160:F226)</f>
        <v>99238688</v>
      </c>
      <c r="J227" s="87" t="s">
        <v>24</v>
      </c>
      <c r="K227" s="124">
        <f>SUM(K160:K226)</f>
        <v>297716064</v>
      </c>
      <c r="W227" s="109"/>
    </row>
    <row r="228" spans="2:26" ht="15.75" hidden="1" thickBot="1">
      <c r="W228" s="109"/>
    </row>
    <row r="229" spans="2:26" ht="15.75" thickBot="1">
      <c r="B229" s="625" t="s">
        <v>239</v>
      </c>
      <c r="C229" s="626"/>
      <c r="D229" s="626"/>
      <c r="E229" s="626"/>
      <c r="F229" s="627"/>
    </row>
    <row r="230" spans="2:26" ht="15.75" thickBot="1">
      <c r="B230" s="178" t="s">
        <v>105</v>
      </c>
      <c r="C230" s="178" t="s">
        <v>106</v>
      </c>
      <c r="D230" s="182" t="s">
        <v>107</v>
      </c>
      <c r="E230" s="182" t="s">
        <v>108</v>
      </c>
      <c r="F230" s="182" t="s">
        <v>24</v>
      </c>
      <c r="I230" s="94" t="s">
        <v>105</v>
      </c>
      <c r="J230" s="95" t="s">
        <v>106</v>
      </c>
      <c r="K230" s="96" t="s">
        <v>24</v>
      </c>
    </row>
    <row r="231" spans="2:26">
      <c r="B231" s="189">
        <v>1</v>
      </c>
      <c r="C231" s="190" t="s">
        <v>307</v>
      </c>
      <c r="D231" s="191">
        <v>6539</v>
      </c>
      <c r="E231" s="190">
        <v>3402</v>
      </c>
      <c r="F231" s="108">
        <f>+E231*D231</f>
        <v>22245678</v>
      </c>
      <c r="I231" s="189">
        <v>1</v>
      </c>
      <c r="J231" s="190" t="s">
        <v>307</v>
      </c>
      <c r="K231" s="108">
        <f>+F231*3</f>
        <v>66737034</v>
      </c>
      <c r="L231" s="109">
        <f>+K231</f>
        <v>66737034</v>
      </c>
      <c r="M231" s="109"/>
      <c r="N231" s="109">
        <v>15682593</v>
      </c>
      <c r="O231" s="109">
        <v>56159885</v>
      </c>
      <c r="P231" s="109">
        <f>+O231</f>
        <v>56159885</v>
      </c>
      <c r="Q231" s="184" t="str">
        <f>+'[3]7755 ADICION ALIMENTOS'!L158</f>
        <v>Tamales y hallacas</v>
      </c>
      <c r="R231" s="184">
        <f>+'[3]7755 ADICION ALIMENTOS'!M158</f>
        <v>164335000</v>
      </c>
      <c r="S231" s="184">
        <f>+'[3]7755 ADICION ALIMENTOS'!M462</f>
        <v>4641000</v>
      </c>
      <c r="T231" s="184">
        <f>+'[3]7755 ADICION ALIMENTOS'!M766</f>
        <v>2922000</v>
      </c>
      <c r="U231" s="110">
        <f>+P231*$U$4</f>
        <v>53688850.059999995</v>
      </c>
      <c r="V231" s="110">
        <f>+P231*$V$4</f>
        <v>1516316.895</v>
      </c>
      <c r="W231" s="110">
        <f>+(P231)*$W$4</f>
        <v>954718.04500000004</v>
      </c>
      <c r="X231" s="110">
        <f>+R231-U231</f>
        <v>110646149.94</v>
      </c>
      <c r="Y231" s="110">
        <f>+S231-V231</f>
        <v>3124683.105</v>
      </c>
      <c r="Z231" s="110">
        <f>+T231-W231</f>
        <v>1967281.9550000001</v>
      </c>
    </row>
    <row r="232" spans="2:26" ht="15.75" thickBot="1">
      <c r="B232" s="192">
        <v>2</v>
      </c>
      <c r="C232" s="121" t="s">
        <v>308</v>
      </c>
      <c r="D232" s="193">
        <v>641981</v>
      </c>
      <c r="E232" s="121">
        <v>0</v>
      </c>
      <c r="F232" s="122">
        <f>+E232*D232</f>
        <v>0</v>
      </c>
      <c r="I232" s="192">
        <v>2</v>
      </c>
      <c r="J232" s="121" t="s">
        <v>308</v>
      </c>
      <c r="K232" s="122">
        <f>+F232*3</f>
        <v>0</v>
      </c>
    </row>
    <row r="233" spans="2:26" ht="15.75" thickBot="1">
      <c r="E233" s="87" t="s">
        <v>24</v>
      </c>
      <c r="F233" s="124">
        <f>SUM(F231:F232)</f>
        <v>22245678</v>
      </c>
      <c r="J233" s="87" t="s">
        <v>24</v>
      </c>
      <c r="K233" s="124">
        <f>SUM(K231:K232)</f>
        <v>66737034</v>
      </c>
    </row>
    <row r="235" spans="2:26" ht="15.75" thickBot="1"/>
    <row r="236" spans="2:26" ht="15.75" thickBot="1">
      <c r="I236" s="94" t="s">
        <v>105</v>
      </c>
      <c r="J236" s="95" t="s">
        <v>106</v>
      </c>
      <c r="K236" s="96" t="s">
        <v>24</v>
      </c>
    </row>
    <row r="237" spans="2:26">
      <c r="I237" s="189">
        <v>1</v>
      </c>
      <c r="J237" s="194" t="s">
        <v>309</v>
      </c>
      <c r="K237" s="108">
        <v>2433341</v>
      </c>
      <c r="L237" s="109">
        <v>2433341</v>
      </c>
      <c r="O237" s="109">
        <v>2709945</v>
      </c>
      <c r="P237" s="109">
        <f>+O237</f>
        <v>2709945</v>
      </c>
      <c r="Q237" s="184" t="str">
        <f>+'[4]7755 ADICION ALIMENTOS'!L300</f>
        <v>Otros servicios de apoyo n c</v>
      </c>
      <c r="R237" s="184">
        <f>+'[4]7755 ADICION ALIMENTOS'!M300</f>
        <v>50691000</v>
      </c>
      <c r="S237" s="184">
        <f>+'[4]7755 ADICION ALIMENTOS'!M604</f>
        <v>1432000</v>
      </c>
      <c r="T237" s="184">
        <f>+'[4]7755 ADICION ALIMENTOS'!M908</f>
        <v>901000</v>
      </c>
      <c r="U237" s="110">
        <f>+P237*$U$4</f>
        <v>2590707.42</v>
      </c>
      <c r="V237" s="110">
        <f>+P237*$V$4</f>
        <v>73168.514999999999</v>
      </c>
      <c r="W237" s="110">
        <f>+(P237)*$W$4</f>
        <v>46069.065000000002</v>
      </c>
      <c r="X237" s="110">
        <f>+R237-U237</f>
        <v>48100292.579999998</v>
      </c>
      <c r="Y237" s="110">
        <f>+S237-V237</f>
        <v>1358831.4850000001</v>
      </c>
      <c r="Z237" s="110">
        <f>+T237-W237</f>
        <v>854930.93500000006</v>
      </c>
    </row>
    <row r="238" spans="2:26" ht="15.75" thickBot="1">
      <c r="I238" s="192">
        <v>2</v>
      </c>
      <c r="J238" s="121"/>
      <c r="K238" s="122">
        <f>+F238*3</f>
        <v>0</v>
      </c>
    </row>
    <row r="239" spans="2:26" ht="15.75" thickBot="1">
      <c r="J239" s="87" t="s">
        <v>24</v>
      </c>
      <c r="K239" s="124">
        <f>SUM(K237:K238)</f>
        <v>2433341</v>
      </c>
    </row>
  </sheetData>
  <mergeCells count="26">
    <mergeCell ref="B59:F59"/>
    <mergeCell ref="B141:F141"/>
    <mergeCell ref="B158:F158"/>
    <mergeCell ref="B229:F229"/>
    <mergeCell ref="B33:F33"/>
    <mergeCell ref="R33:T33"/>
    <mergeCell ref="U33:W33"/>
    <mergeCell ref="X33:Z33"/>
    <mergeCell ref="B44:F44"/>
    <mergeCell ref="R44:T44"/>
    <mergeCell ref="U44:W44"/>
    <mergeCell ref="X44:Z44"/>
    <mergeCell ref="B22:F22"/>
    <mergeCell ref="R22:T22"/>
    <mergeCell ref="U22:W22"/>
    <mergeCell ref="X22:Z22"/>
    <mergeCell ref="B27:F27"/>
    <mergeCell ref="R27:T27"/>
    <mergeCell ref="U27:W27"/>
    <mergeCell ref="X27:Z27"/>
    <mergeCell ref="X3:Z3"/>
    <mergeCell ref="B1:F1"/>
    <mergeCell ref="I1:K2"/>
    <mergeCell ref="B3:F3"/>
    <mergeCell ref="R3:T3"/>
    <mergeCell ref="U3:W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7AF0F-A40A-455E-A6C3-4DF01F6DAFAD}">
  <dimension ref="B3:Q76"/>
  <sheetViews>
    <sheetView topLeftCell="A31" workbookViewId="0">
      <selection activeCell="D56" sqref="D56"/>
    </sheetView>
  </sheetViews>
  <sheetFormatPr baseColWidth="10" defaultRowHeight="15"/>
  <cols>
    <col min="2" max="2" width="14" customWidth="1"/>
    <col min="3" max="3" width="21.5703125" customWidth="1"/>
    <col min="4" max="4" width="28.28515625" customWidth="1"/>
    <col min="5" max="5" width="11.42578125" customWidth="1"/>
    <col min="6" max="6" width="23.7109375" customWidth="1"/>
    <col min="7" max="8" width="21.85546875" customWidth="1"/>
    <col min="9" max="9" width="13.7109375" customWidth="1"/>
    <col min="10" max="10" width="18.7109375" customWidth="1"/>
    <col min="11" max="11" width="18" customWidth="1"/>
    <col min="12" max="12" width="20.42578125" customWidth="1"/>
    <col min="13" max="13" width="21.85546875" customWidth="1"/>
    <col min="14" max="15" width="24.85546875" customWidth="1"/>
    <col min="16" max="16" width="19.7109375" customWidth="1"/>
    <col min="17" max="17" width="18.42578125" customWidth="1"/>
  </cols>
  <sheetData>
    <row r="3" spans="2:12">
      <c r="B3" s="630" t="s">
        <v>310</v>
      </c>
      <c r="C3" s="630"/>
      <c r="D3" s="630"/>
    </row>
    <row r="4" spans="2:12" ht="15.75" thickBot="1">
      <c r="E4" s="195" t="s">
        <v>1</v>
      </c>
      <c r="F4" s="195" t="s">
        <v>311</v>
      </c>
      <c r="G4" s="195" t="s">
        <v>312</v>
      </c>
      <c r="H4" s="358"/>
      <c r="I4" s="358"/>
      <c r="J4" s="358" t="s">
        <v>101</v>
      </c>
      <c r="K4" s="358" t="s">
        <v>430</v>
      </c>
    </row>
    <row r="5" spans="2:12">
      <c r="B5" s="196" t="s">
        <v>1</v>
      </c>
      <c r="C5" s="366"/>
      <c r="D5" s="197" t="s">
        <v>313</v>
      </c>
      <c r="E5" s="198"/>
      <c r="F5" s="198"/>
      <c r="G5" s="198"/>
      <c r="H5" s="198"/>
      <c r="I5" s="198"/>
      <c r="J5" s="198"/>
      <c r="K5" s="198"/>
      <c r="L5" s="198"/>
    </row>
    <row r="6" spans="2:12">
      <c r="B6" s="199" t="s">
        <v>97</v>
      </c>
      <c r="C6" s="367"/>
      <c r="D6" s="200">
        <f>+'[5]MINUTAS POR 3 MESES'!K17</f>
        <v>155748453</v>
      </c>
      <c r="E6" s="198" t="s">
        <v>314</v>
      </c>
      <c r="F6" s="201">
        <f>+D6</f>
        <v>155748453</v>
      </c>
      <c r="G6" s="202">
        <v>106781626</v>
      </c>
      <c r="H6" s="202"/>
      <c r="I6" s="202"/>
      <c r="J6" s="56">
        <f>+F6-G6</f>
        <v>48966827</v>
      </c>
      <c r="K6" s="201">
        <f>+'MINUTAS POR 3 MESES'!O5</f>
        <v>53862827</v>
      </c>
      <c r="L6" s="198"/>
    </row>
    <row r="7" spans="2:12">
      <c r="B7" s="199" t="s">
        <v>239</v>
      </c>
      <c r="C7" s="367"/>
      <c r="D7" s="200">
        <v>297716064</v>
      </c>
      <c r="E7" s="198" t="s">
        <v>315</v>
      </c>
      <c r="F7" s="201">
        <f>+D7</f>
        <v>297716064</v>
      </c>
      <c r="G7" s="202">
        <v>414504050</v>
      </c>
      <c r="H7" s="202"/>
      <c r="I7" s="202"/>
      <c r="J7" s="56"/>
      <c r="K7" s="198"/>
      <c r="L7" s="198"/>
    </row>
    <row r="8" spans="2:12">
      <c r="B8" s="199" t="s">
        <v>124</v>
      </c>
      <c r="C8" s="367"/>
      <c r="D8" s="200">
        <v>140433417</v>
      </c>
      <c r="E8" s="198" t="s">
        <v>316</v>
      </c>
      <c r="F8" s="201">
        <f>+D8</f>
        <v>140433417</v>
      </c>
      <c r="G8" s="202">
        <v>35998608</v>
      </c>
      <c r="H8" s="202"/>
      <c r="I8" s="202"/>
      <c r="J8" s="56">
        <f t="shared" ref="J8:J15" si="0">+F8-G8</f>
        <v>104434809</v>
      </c>
      <c r="K8" s="201">
        <f>+'MINUTAS POR 3 MESES'!O29</f>
        <v>108034609</v>
      </c>
      <c r="L8" s="198"/>
    </row>
    <row r="9" spans="2:12">
      <c r="B9" s="199" t="s">
        <v>147</v>
      </c>
      <c r="C9" s="367"/>
      <c r="D9" s="200">
        <v>276764412</v>
      </c>
      <c r="E9" s="198" t="s">
        <v>317</v>
      </c>
      <c r="F9" s="203">
        <f>+D9+D11+D14+D15</f>
        <v>473608538</v>
      </c>
      <c r="G9" s="202">
        <v>855648895</v>
      </c>
      <c r="H9" s="202"/>
      <c r="I9" s="202"/>
      <c r="J9" s="56"/>
      <c r="K9" s="198"/>
      <c r="L9" s="198"/>
    </row>
    <row r="10" spans="2:12">
      <c r="B10" s="199" t="s">
        <v>307</v>
      </c>
      <c r="C10" s="367"/>
      <c r="D10" s="200">
        <v>66737034</v>
      </c>
      <c r="E10" s="198" t="s">
        <v>318</v>
      </c>
      <c r="F10" s="201">
        <f>+D10</f>
        <v>66737034</v>
      </c>
      <c r="G10" s="202">
        <v>15682593</v>
      </c>
      <c r="H10" s="202"/>
      <c r="I10" s="202"/>
      <c r="J10" s="56">
        <f t="shared" si="0"/>
        <v>51054441</v>
      </c>
      <c r="K10" s="201">
        <f>+'MINUTAS POR 3 MESES'!O231</f>
        <v>56159885</v>
      </c>
      <c r="L10" s="198"/>
    </row>
    <row r="11" spans="2:12" s="208" customFormat="1">
      <c r="B11" s="204" t="s">
        <v>319</v>
      </c>
      <c r="C11" s="368"/>
      <c r="D11" s="205">
        <v>52326414</v>
      </c>
      <c r="E11" s="206" t="s">
        <v>317</v>
      </c>
      <c r="F11" s="206"/>
      <c r="G11" s="207"/>
      <c r="H11" s="207"/>
      <c r="I11" s="207"/>
      <c r="J11" s="56">
        <f t="shared" si="0"/>
        <v>0</v>
      </c>
      <c r="K11" s="206"/>
      <c r="L11" s="206"/>
    </row>
    <row r="12" spans="2:12" s="208" customFormat="1">
      <c r="B12" s="204" t="s">
        <v>127</v>
      </c>
      <c r="C12" s="368"/>
      <c r="D12" s="205">
        <v>113450430</v>
      </c>
      <c r="E12" s="206" t="s">
        <v>320</v>
      </c>
      <c r="F12" s="203">
        <f>+D12</f>
        <v>113450430</v>
      </c>
      <c r="G12" s="207">
        <v>114929449</v>
      </c>
      <c r="H12" s="207"/>
      <c r="I12" s="207"/>
      <c r="J12" s="56"/>
      <c r="K12" s="206"/>
      <c r="L12" s="206"/>
    </row>
    <row r="13" spans="2:12" s="208" customFormat="1">
      <c r="B13" s="204" t="s">
        <v>135</v>
      </c>
      <c r="C13" s="368"/>
      <c r="D13" s="205">
        <v>98754970</v>
      </c>
      <c r="E13" s="206" t="s">
        <v>321</v>
      </c>
      <c r="F13" s="203">
        <f>+D13</f>
        <v>98754970</v>
      </c>
      <c r="G13" s="207">
        <v>334624945</v>
      </c>
      <c r="H13" s="207"/>
      <c r="I13" s="207"/>
      <c r="J13" s="56"/>
      <c r="K13" s="206"/>
      <c r="L13" s="206"/>
    </row>
    <row r="14" spans="2:12" s="208" customFormat="1">
      <c r="B14" s="204" t="s">
        <v>319</v>
      </c>
      <c r="C14" s="368"/>
      <c r="D14" s="205">
        <v>0</v>
      </c>
      <c r="E14" s="206" t="s">
        <v>317</v>
      </c>
      <c r="F14" s="206"/>
      <c r="G14" s="207"/>
      <c r="H14" s="207"/>
      <c r="I14" s="207"/>
      <c r="J14" s="56">
        <f t="shared" si="0"/>
        <v>0</v>
      </c>
      <c r="K14" s="206"/>
      <c r="L14" s="206"/>
    </row>
    <row r="15" spans="2:12" s="208" customFormat="1">
      <c r="B15" s="204" t="s">
        <v>322</v>
      </c>
      <c r="C15" s="368"/>
      <c r="D15" s="205">
        <v>144517712</v>
      </c>
      <c r="E15" s="206" t="s">
        <v>317</v>
      </c>
      <c r="F15" s="206"/>
      <c r="G15" s="207"/>
      <c r="H15" s="207"/>
      <c r="I15" s="207"/>
      <c r="J15" s="56">
        <f t="shared" si="0"/>
        <v>0</v>
      </c>
      <c r="K15" s="206"/>
      <c r="L15" s="206"/>
    </row>
    <row r="16" spans="2:12" ht="15.75" thickBot="1">
      <c r="B16" s="209" t="s">
        <v>24</v>
      </c>
      <c r="C16" s="369"/>
      <c r="D16" s="210">
        <f>SUM(D6:D15)</f>
        <v>1346448906</v>
      </c>
      <c r="E16" s="198"/>
      <c r="F16" s="211">
        <f>SUM(F6:F15)</f>
        <v>1346448906</v>
      </c>
      <c r="G16" s="211">
        <f>SUM(G6:G15)</f>
        <v>1878170166</v>
      </c>
      <c r="H16" s="211"/>
      <c r="I16" s="211"/>
      <c r="J16" s="201">
        <f>SUM(J6:J15)</f>
        <v>204456077</v>
      </c>
      <c r="K16" s="201">
        <f>SUM(K6:K15)</f>
        <v>218057321</v>
      </c>
      <c r="L16" s="198"/>
    </row>
    <row r="17" spans="2:17">
      <c r="J17" t="s">
        <v>109</v>
      </c>
    </row>
    <row r="18" spans="2:17">
      <c r="B18" t="s">
        <v>323</v>
      </c>
      <c r="F18" s="212"/>
    </row>
    <row r="22" spans="2:17" ht="15.75" thickBot="1">
      <c r="B22" s="634" t="s">
        <v>76</v>
      </c>
      <c r="C22" s="635"/>
      <c r="D22" s="635"/>
      <c r="E22" s="635"/>
      <c r="F22" s="635"/>
      <c r="G22" s="635"/>
      <c r="H22" s="635"/>
      <c r="I22" s="635"/>
      <c r="J22" s="635"/>
      <c r="K22" s="635"/>
      <c r="L22" s="635"/>
      <c r="M22" s="635"/>
      <c r="N22" s="635"/>
      <c r="O22" s="635"/>
      <c r="P22" s="636"/>
    </row>
    <row r="23" spans="2:17" ht="25.5">
      <c r="B23" s="213" t="s">
        <v>1</v>
      </c>
      <c r="C23" s="214"/>
      <c r="D23" s="214" t="s">
        <v>324</v>
      </c>
      <c r="E23" s="214" t="s">
        <v>67</v>
      </c>
      <c r="F23" s="215" t="s">
        <v>78</v>
      </c>
      <c r="G23" s="214" t="s">
        <v>325</v>
      </c>
      <c r="H23" s="214"/>
      <c r="I23" s="214"/>
      <c r="J23" s="214" t="s">
        <v>79</v>
      </c>
      <c r="K23" s="216" t="s">
        <v>83</v>
      </c>
      <c r="L23" s="216" t="s">
        <v>326</v>
      </c>
      <c r="M23" s="217" t="s">
        <v>327</v>
      </c>
      <c r="N23" s="218" t="s">
        <v>328</v>
      </c>
      <c r="O23" s="218"/>
      <c r="P23" s="218" t="s">
        <v>101</v>
      </c>
      <c r="Q23" s="365" t="s">
        <v>440</v>
      </c>
    </row>
    <row r="24" spans="2:17">
      <c r="B24" s="219" t="s">
        <v>329</v>
      </c>
      <c r="C24" s="219"/>
      <c r="D24" s="220">
        <v>56</v>
      </c>
      <c r="E24" s="221">
        <v>59139601</v>
      </c>
      <c r="F24" s="222" t="s">
        <v>330</v>
      </c>
      <c r="G24" s="222" t="s">
        <v>331</v>
      </c>
      <c r="H24" s="222"/>
      <c r="I24" s="222"/>
      <c r="J24" s="405" t="s">
        <v>332</v>
      </c>
      <c r="K24" s="224" t="s">
        <v>333</v>
      </c>
      <c r="L24" s="225" t="s">
        <v>334</v>
      </c>
      <c r="M24" s="226" t="s">
        <v>335</v>
      </c>
      <c r="N24" s="227" t="s">
        <v>336</v>
      </c>
      <c r="O24" s="227"/>
      <c r="P24" s="228">
        <f>+'MINUTAS POR 3 MESES'!O5</f>
        <v>53862827</v>
      </c>
    </row>
    <row r="25" spans="2:17">
      <c r="B25" s="219" t="s">
        <v>337</v>
      </c>
      <c r="C25" s="219"/>
      <c r="D25" s="220">
        <v>56</v>
      </c>
      <c r="E25" s="221">
        <v>59139600</v>
      </c>
      <c r="F25" s="222" t="s">
        <v>338</v>
      </c>
      <c r="G25" s="222" t="s">
        <v>339</v>
      </c>
      <c r="H25" s="222"/>
      <c r="I25" s="222">
        <v>323326150</v>
      </c>
      <c r="J25" s="405" t="s">
        <v>340</v>
      </c>
      <c r="K25" s="224" t="s">
        <v>341</v>
      </c>
      <c r="L25" s="225" t="s">
        <v>342</v>
      </c>
      <c r="M25" s="226" t="s">
        <v>343</v>
      </c>
      <c r="N25" s="227" t="s">
        <v>344</v>
      </c>
      <c r="O25" s="227"/>
      <c r="P25" s="228"/>
    </row>
    <row r="26" spans="2:17" ht="26.25">
      <c r="B26" s="219" t="s">
        <v>345</v>
      </c>
      <c r="C26" s="219"/>
      <c r="D26" s="220">
        <v>56</v>
      </c>
      <c r="E26" s="221">
        <v>59139599</v>
      </c>
      <c r="F26" s="406" t="s">
        <v>346</v>
      </c>
      <c r="G26" s="222" t="s">
        <v>347</v>
      </c>
      <c r="H26" s="222"/>
      <c r="I26" s="406">
        <v>384015759</v>
      </c>
      <c r="J26" s="223" t="s">
        <v>348</v>
      </c>
      <c r="K26" s="224" t="s">
        <v>349</v>
      </c>
      <c r="L26" s="225" t="s">
        <v>350</v>
      </c>
      <c r="M26" s="226" t="s">
        <v>351</v>
      </c>
      <c r="N26" s="227" t="s">
        <v>352</v>
      </c>
      <c r="O26" s="227"/>
      <c r="P26" s="228">
        <f>+'MINUTAS POR 3 MESES'!O29</f>
        <v>108034609</v>
      </c>
    </row>
    <row r="27" spans="2:17" ht="26.25">
      <c r="B27" s="219" t="s">
        <v>353</v>
      </c>
      <c r="C27" s="219"/>
      <c r="D27" s="220">
        <v>56</v>
      </c>
      <c r="E27" s="221">
        <v>59139598</v>
      </c>
      <c r="F27" s="406" t="s">
        <v>354</v>
      </c>
      <c r="G27" s="406" t="s">
        <v>355</v>
      </c>
      <c r="H27" s="222"/>
      <c r="I27" s="406">
        <v>760759686</v>
      </c>
      <c r="J27" s="223" t="s">
        <v>356</v>
      </c>
      <c r="K27" s="224" t="s">
        <v>357</v>
      </c>
      <c r="L27" s="225" t="s">
        <v>358</v>
      </c>
      <c r="M27" s="226" t="s">
        <v>359</v>
      </c>
      <c r="N27" s="227" t="s">
        <v>360</v>
      </c>
      <c r="O27" s="227"/>
      <c r="P27" s="228"/>
    </row>
    <row r="28" spans="2:17" ht="26.25">
      <c r="B28" s="219" t="s">
        <v>361</v>
      </c>
      <c r="C28" s="219"/>
      <c r="D28" s="637">
        <v>56</v>
      </c>
      <c r="E28" s="638">
        <v>59139603</v>
      </c>
      <c r="F28" s="639" t="s">
        <v>362</v>
      </c>
      <c r="G28" s="639" t="s">
        <v>363</v>
      </c>
      <c r="H28" s="222"/>
      <c r="I28" s="222"/>
      <c r="J28" s="640" t="s">
        <v>364</v>
      </c>
      <c r="K28" s="224" t="s">
        <v>365</v>
      </c>
      <c r="L28" s="641" t="s">
        <v>366</v>
      </c>
      <c r="M28" s="226" t="s">
        <v>367</v>
      </c>
      <c r="N28" s="642" t="s">
        <v>368</v>
      </c>
      <c r="O28" s="227"/>
      <c r="P28" s="228"/>
    </row>
    <row r="29" spans="2:17" ht="26.25">
      <c r="B29" s="219" t="s">
        <v>369</v>
      </c>
      <c r="C29" s="219"/>
      <c r="D29" s="637"/>
      <c r="E29" s="638"/>
      <c r="F29" s="639"/>
      <c r="G29" s="639"/>
      <c r="H29" s="222"/>
      <c r="I29" s="222"/>
      <c r="J29" s="640"/>
      <c r="K29" s="224" t="s">
        <v>370</v>
      </c>
      <c r="L29" s="641"/>
      <c r="M29" s="226" t="s">
        <v>371</v>
      </c>
      <c r="N29" s="642"/>
      <c r="O29" s="227"/>
      <c r="P29" s="228"/>
    </row>
    <row r="30" spans="2:17" ht="26.25">
      <c r="B30" s="219" t="s">
        <v>372</v>
      </c>
      <c r="C30" s="219"/>
      <c r="D30" s="637"/>
      <c r="E30" s="638"/>
      <c r="F30" s="639"/>
      <c r="G30" s="639"/>
      <c r="H30" s="222"/>
      <c r="I30" s="222">
        <v>2409828399</v>
      </c>
      <c r="J30" s="640"/>
      <c r="K30" s="224" t="s">
        <v>373</v>
      </c>
      <c r="L30" s="641"/>
      <c r="M30" s="226" t="s">
        <v>374</v>
      </c>
      <c r="N30" s="642"/>
      <c r="O30" s="227"/>
      <c r="P30" s="228"/>
    </row>
    <row r="31" spans="2:17" ht="26.25">
      <c r="B31" s="219" t="s">
        <v>375</v>
      </c>
      <c r="C31" s="219"/>
      <c r="D31" s="637"/>
      <c r="E31" s="638"/>
      <c r="F31" s="639"/>
      <c r="G31" s="639"/>
      <c r="H31" s="222"/>
      <c r="I31" s="222"/>
      <c r="J31" s="640"/>
      <c r="K31" s="224" t="s">
        <v>376</v>
      </c>
      <c r="L31" s="641"/>
      <c r="M31" s="226" t="s">
        <v>377</v>
      </c>
      <c r="N31" s="642"/>
      <c r="O31" s="227"/>
      <c r="P31" s="228"/>
    </row>
    <row r="32" spans="2:17" ht="26.25">
      <c r="B32" s="219" t="s">
        <v>378</v>
      </c>
      <c r="C32" s="219"/>
      <c r="D32" s="220">
        <v>56</v>
      </c>
      <c r="E32" s="221">
        <v>59139597</v>
      </c>
      <c r="F32" s="222" t="s">
        <v>379</v>
      </c>
      <c r="G32" s="222" t="s">
        <v>339</v>
      </c>
      <c r="H32" s="222"/>
      <c r="I32" s="222"/>
      <c r="J32" s="405" t="s">
        <v>380</v>
      </c>
      <c r="K32" s="224" t="s">
        <v>381</v>
      </c>
      <c r="L32" s="225" t="s">
        <v>382</v>
      </c>
      <c r="M32" s="226" t="s">
        <v>383</v>
      </c>
      <c r="N32" s="227" t="s">
        <v>384</v>
      </c>
      <c r="O32" s="227"/>
      <c r="P32" s="228"/>
    </row>
    <row r="33" spans="2:16" ht="26.1" customHeight="1">
      <c r="B33" s="230" t="s">
        <v>385</v>
      </c>
      <c r="C33" s="230"/>
      <c r="D33" s="220">
        <v>56</v>
      </c>
      <c r="E33" s="229">
        <v>59139602</v>
      </c>
      <c r="F33" s="406" t="s">
        <v>386</v>
      </c>
      <c r="G33" s="406" t="s">
        <v>387</v>
      </c>
      <c r="H33" s="222"/>
      <c r="I33" s="222"/>
      <c r="J33" s="405" t="s">
        <v>388</v>
      </c>
      <c r="K33" s="224" t="s">
        <v>389</v>
      </c>
      <c r="L33" s="225" t="s">
        <v>390</v>
      </c>
      <c r="M33" s="226" t="s">
        <v>391</v>
      </c>
      <c r="N33" s="227" t="s">
        <v>392</v>
      </c>
      <c r="O33" s="227"/>
      <c r="P33" s="228">
        <f>+'MINUTAS POR 3 MESES'!O231</f>
        <v>56159885</v>
      </c>
    </row>
    <row r="34" spans="2:16" ht="15.75" thickBot="1">
      <c r="B34" s="631" t="s">
        <v>24</v>
      </c>
      <c r="C34" s="632"/>
      <c r="D34" s="632"/>
      <c r="E34" s="633"/>
      <c r="F34" s="232" t="s">
        <v>393</v>
      </c>
      <c r="G34" s="233" t="s">
        <v>394</v>
      </c>
      <c r="H34" s="231"/>
      <c r="I34" s="231"/>
      <c r="J34" s="231" t="s">
        <v>395</v>
      </c>
      <c r="K34" s="234" t="s">
        <v>396</v>
      </c>
      <c r="L34" s="234" t="s">
        <v>397</v>
      </c>
      <c r="M34" s="234" t="s">
        <v>398</v>
      </c>
      <c r="N34" s="235" t="s">
        <v>399</v>
      </c>
      <c r="O34" s="236"/>
      <c r="P34" s="211">
        <f>SUM(P24:P33)</f>
        <v>218057321</v>
      </c>
    </row>
    <row r="35" spans="2:16">
      <c r="B35" s="237"/>
      <c r="C35" s="237"/>
      <c r="J35" s="407">
        <v>6420523066</v>
      </c>
    </row>
    <row r="36" spans="2:16" ht="15.75" hidden="1">
      <c r="B36" s="238" t="s">
        <v>400</v>
      </c>
      <c r="C36" s="238"/>
    </row>
    <row r="37" spans="2:16" hidden="1"/>
    <row r="38" spans="2:16" hidden="1">
      <c r="D38">
        <v>56</v>
      </c>
      <c r="E38">
        <v>59139601</v>
      </c>
      <c r="F38" s="53">
        <v>789610555</v>
      </c>
      <c r="G38" s="239">
        <v>14829937</v>
      </c>
      <c r="H38" s="239"/>
      <c r="I38" s="239"/>
      <c r="J38" s="239">
        <v>804440492</v>
      </c>
      <c r="K38" s="53">
        <v>78743659</v>
      </c>
      <c r="L38" s="53">
        <v>190574651</v>
      </c>
      <c r="M38" s="53">
        <v>83793025</v>
      </c>
      <c r="N38" s="53">
        <v>106781626</v>
      </c>
    </row>
    <row r="39" spans="2:16" hidden="1">
      <c r="D39">
        <v>56</v>
      </c>
      <c r="E39">
        <v>59139600</v>
      </c>
      <c r="F39" s="53">
        <v>323326150</v>
      </c>
      <c r="G39" s="240"/>
      <c r="H39" s="240"/>
      <c r="I39" s="240"/>
      <c r="J39" s="239">
        <v>323326150</v>
      </c>
      <c r="K39" s="53">
        <v>3048215</v>
      </c>
      <c r="L39" s="53">
        <v>36998608</v>
      </c>
      <c r="M39" s="53">
        <v>1000000</v>
      </c>
      <c r="N39" s="53">
        <v>35998608</v>
      </c>
    </row>
    <row r="40" spans="2:16" hidden="1">
      <c r="D40">
        <v>56</v>
      </c>
      <c r="E40">
        <v>59139599</v>
      </c>
      <c r="F40" s="53">
        <v>383929061</v>
      </c>
      <c r="G40" s="239">
        <v>86698</v>
      </c>
      <c r="H40" s="239"/>
      <c r="I40" s="239"/>
      <c r="J40" s="239">
        <v>384015759</v>
      </c>
      <c r="K40" s="53">
        <v>26683750</v>
      </c>
      <c r="L40" s="53">
        <v>145969161</v>
      </c>
      <c r="M40" s="53">
        <v>31039712</v>
      </c>
      <c r="N40" s="53">
        <v>114929449</v>
      </c>
    </row>
    <row r="41" spans="2:16" hidden="1">
      <c r="D41">
        <v>56</v>
      </c>
      <c r="E41">
        <v>59139598</v>
      </c>
      <c r="F41" s="53">
        <v>684148498</v>
      </c>
      <c r="G41" s="239">
        <v>76611191</v>
      </c>
      <c r="H41" s="239"/>
      <c r="I41" s="239"/>
      <c r="J41" s="239">
        <v>760759689</v>
      </c>
      <c r="K41" s="53">
        <v>37459806</v>
      </c>
      <c r="L41" s="53">
        <v>364624945</v>
      </c>
      <c r="M41" s="53">
        <v>30000000</v>
      </c>
      <c r="N41" s="53">
        <v>334624945</v>
      </c>
    </row>
    <row r="42" spans="2:16" hidden="1">
      <c r="D42">
        <v>56</v>
      </c>
      <c r="E42">
        <v>59139603</v>
      </c>
      <c r="F42" s="53">
        <v>2130387307</v>
      </c>
      <c r="G42" s="239">
        <v>279441089</v>
      </c>
      <c r="H42" s="239"/>
      <c r="I42" s="239"/>
      <c r="J42" s="239">
        <v>2409828396</v>
      </c>
      <c r="K42" s="53">
        <v>77105441</v>
      </c>
      <c r="L42" s="53">
        <v>1027559035</v>
      </c>
      <c r="M42" s="53">
        <v>40000000</v>
      </c>
      <c r="N42" s="53">
        <v>855648895</v>
      </c>
    </row>
    <row r="43" spans="2:16" hidden="1">
      <c r="F43" s="53"/>
      <c r="G43" s="240"/>
      <c r="H43" s="240"/>
      <c r="I43" s="240"/>
      <c r="J43" s="240"/>
      <c r="K43" s="53">
        <v>76671238</v>
      </c>
      <c r="M43" s="53">
        <v>76671238</v>
      </c>
    </row>
    <row r="44" spans="2:16" hidden="1">
      <c r="F44" s="53"/>
      <c r="G44" s="240"/>
      <c r="H44" s="240"/>
      <c r="I44" s="240"/>
      <c r="J44" s="240"/>
      <c r="K44" s="53">
        <v>12486936</v>
      </c>
      <c r="M44" s="53">
        <v>12486936</v>
      </c>
    </row>
    <row r="45" spans="2:16" hidden="1">
      <c r="F45" s="53"/>
      <c r="G45" s="240"/>
      <c r="H45" s="240"/>
      <c r="I45" s="240"/>
      <c r="J45" s="240"/>
      <c r="K45" s="53">
        <v>5646525</v>
      </c>
      <c r="M45" t="s">
        <v>109</v>
      </c>
    </row>
    <row r="46" spans="2:16" hidden="1">
      <c r="D46">
        <v>56</v>
      </c>
      <c r="E46">
        <v>59139597</v>
      </c>
      <c r="F46" s="53">
        <v>1533384020</v>
      </c>
      <c r="G46" s="240"/>
      <c r="H46" s="240"/>
      <c r="I46" s="240"/>
      <c r="J46" s="239">
        <v>1533384020</v>
      </c>
      <c r="K46" s="53">
        <v>128671335</v>
      </c>
      <c r="L46" s="53">
        <v>493332754</v>
      </c>
      <c r="M46" s="53">
        <v>78828704</v>
      </c>
      <c r="N46" s="53">
        <v>414504050</v>
      </c>
    </row>
    <row r="47" spans="2:16" hidden="1">
      <c r="D47">
        <v>56</v>
      </c>
      <c r="E47">
        <v>59139602</v>
      </c>
      <c r="F47" s="53">
        <v>172074420</v>
      </c>
      <c r="G47" s="239">
        <v>32694140</v>
      </c>
      <c r="H47" s="239"/>
      <c r="I47" s="239"/>
      <c r="J47" s="239">
        <v>204768560</v>
      </c>
      <c r="K47" s="53">
        <v>20510721</v>
      </c>
      <c r="L47" s="53">
        <v>36110429</v>
      </c>
      <c r="M47" s="53">
        <v>20427836</v>
      </c>
      <c r="N47" s="53">
        <v>15682593</v>
      </c>
    </row>
    <row r="48" spans="2:16" hidden="1"/>
    <row r="49" spans="2:13" hidden="1"/>
    <row r="50" spans="2:13" hidden="1"/>
    <row r="51" spans="2:13" hidden="1">
      <c r="K51" t="s">
        <v>416</v>
      </c>
      <c r="M51" s="53">
        <v>6500000000</v>
      </c>
    </row>
    <row r="52" spans="2:13" hidden="1">
      <c r="K52" t="s">
        <v>417</v>
      </c>
      <c r="M52" s="53">
        <v>220767266</v>
      </c>
    </row>
    <row r="53" spans="2:13" hidden="1">
      <c r="M53" s="46">
        <f>+M52/M51</f>
        <v>3.3964194769230772E-2</v>
      </c>
    </row>
    <row r="54" spans="2:13" hidden="1">
      <c r="M54" s="53"/>
    </row>
    <row r="55" spans="2:13" hidden="1">
      <c r="M55" s="53">
        <f>+M51*M53</f>
        <v>220767266.00000003</v>
      </c>
    </row>
    <row r="62" spans="2:13">
      <c r="B62" s="630" t="s">
        <v>109</v>
      </c>
      <c r="C62" s="630"/>
      <c r="D62" s="630"/>
    </row>
    <row r="63" spans="2:13" ht="15.75" thickBot="1">
      <c r="E63" s="358" t="s">
        <v>1</v>
      </c>
      <c r="F63" s="358" t="s">
        <v>311</v>
      </c>
    </row>
    <row r="64" spans="2:13">
      <c r="B64" s="379" t="s">
        <v>1</v>
      </c>
      <c r="C64" s="380" t="s">
        <v>441</v>
      </c>
      <c r="D64" s="381" t="s">
        <v>313</v>
      </c>
      <c r="E64" s="382"/>
      <c r="F64" s="382"/>
      <c r="G64" s="380" t="s">
        <v>312</v>
      </c>
      <c r="H64" s="380" t="s">
        <v>443</v>
      </c>
      <c r="I64" s="380" t="s">
        <v>442</v>
      </c>
      <c r="J64" s="380" t="s">
        <v>101</v>
      </c>
      <c r="K64" s="399" t="s">
        <v>69</v>
      </c>
    </row>
    <row r="65" spans="2:11">
      <c r="B65" s="199" t="s">
        <v>97</v>
      </c>
      <c r="C65" s="395">
        <f>+correagro!K27</f>
        <v>804440492</v>
      </c>
      <c r="D65" s="396">
        <f>+'[5]MINUTAS POR 3 MESES'!K76</f>
        <v>0</v>
      </c>
      <c r="E65" s="198" t="s">
        <v>314</v>
      </c>
      <c r="F65" s="201">
        <f>+D65</f>
        <v>0</v>
      </c>
      <c r="G65" s="202">
        <v>106781626</v>
      </c>
      <c r="H65" s="202">
        <f>+C65-G65</f>
        <v>697658866</v>
      </c>
      <c r="I65" s="370">
        <f>+H65/C65</f>
        <v>0.8672597574812283</v>
      </c>
      <c r="J65" s="56">
        <f>+'CONSOLIDADO (1)'!O16</f>
        <v>53862827</v>
      </c>
      <c r="K65" s="374">
        <f>+J65/C65</f>
        <v>6.6956881877099736E-2</v>
      </c>
    </row>
    <row r="66" spans="2:11">
      <c r="B66" s="199" t="s">
        <v>239</v>
      </c>
      <c r="C66" s="395">
        <f>+correagro!K23</f>
        <v>1533384020</v>
      </c>
      <c r="D66" s="396">
        <v>297716064</v>
      </c>
      <c r="E66" s="198" t="s">
        <v>315</v>
      </c>
      <c r="F66" s="201">
        <f>+D66</f>
        <v>297716064</v>
      </c>
      <c r="G66" s="202">
        <v>414504050</v>
      </c>
      <c r="H66" s="202">
        <f>+C66-G66</f>
        <v>1118879970</v>
      </c>
      <c r="I66" s="370">
        <f t="shared" ref="I66:I74" si="1">+H66/C66</f>
        <v>0.72968020757122543</v>
      </c>
      <c r="J66" s="56"/>
      <c r="K66" s="374" t="s">
        <v>109</v>
      </c>
    </row>
    <row r="67" spans="2:11">
      <c r="B67" s="199" t="s">
        <v>124</v>
      </c>
      <c r="C67" s="395">
        <f>+correagro!K26</f>
        <v>323326150</v>
      </c>
      <c r="D67" s="396">
        <v>140433417</v>
      </c>
      <c r="E67" s="198" t="s">
        <v>316</v>
      </c>
      <c r="F67" s="201">
        <f>+D67</f>
        <v>140433417</v>
      </c>
      <c r="G67" s="202">
        <v>35998608</v>
      </c>
      <c r="H67" s="202">
        <f>+C67-G67</f>
        <v>287327542</v>
      </c>
      <c r="I67" s="370">
        <f t="shared" si="1"/>
        <v>0.88866162542064719</v>
      </c>
      <c r="J67" s="56">
        <f>+'CONSOLIDADO (1)'!O17</f>
        <v>108034609</v>
      </c>
      <c r="K67" s="374">
        <f t="shared" ref="K67:K74" si="2">+J67/C67</f>
        <v>0.33413508001131365</v>
      </c>
    </row>
    <row r="68" spans="2:11">
      <c r="B68" s="199" t="s">
        <v>147</v>
      </c>
      <c r="C68" s="395">
        <f>+correagro!K29</f>
        <v>2409828396</v>
      </c>
      <c r="D68" s="396">
        <v>276764412</v>
      </c>
      <c r="E68" s="198" t="s">
        <v>317</v>
      </c>
      <c r="F68" s="203">
        <f>+D68+D70+D73+D74</f>
        <v>473608538</v>
      </c>
      <c r="G68" s="202">
        <v>855648895</v>
      </c>
      <c r="H68" s="202">
        <f>+C68-G68</f>
        <v>1554179501</v>
      </c>
      <c r="I68" s="370">
        <f t="shared" si="1"/>
        <v>0.64493368224050096</v>
      </c>
      <c r="J68" s="56"/>
      <c r="K68" s="374" t="s">
        <v>109</v>
      </c>
    </row>
    <row r="69" spans="2:11">
      <c r="B69" s="199" t="s">
        <v>307</v>
      </c>
      <c r="C69" s="395">
        <f>+correagro!K28</f>
        <v>204768560</v>
      </c>
      <c r="D69" s="396">
        <v>66737034</v>
      </c>
      <c r="E69" s="198" t="s">
        <v>318</v>
      </c>
      <c r="F69" s="201">
        <f>+D69</f>
        <v>66737034</v>
      </c>
      <c r="G69" s="202">
        <v>15682593</v>
      </c>
      <c r="H69" s="202">
        <f>+C69-G69</f>
        <v>189085967</v>
      </c>
      <c r="I69" s="370">
        <f t="shared" si="1"/>
        <v>0.92341308157853919</v>
      </c>
      <c r="J69" s="56">
        <f>+'CONSOLIDADO (1)'!Q22</f>
        <v>56159885</v>
      </c>
      <c r="K69" s="374">
        <f t="shared" si="2"/>
        <v>0.27426029171665806</v>
      </c>
    </row>
    <row r="70" spans="2:11" hidden="1">
      <c r="B70" s="204" t="s">
        <v>319</v>
      </c>
      <c r="C70" s="206"/>
      <c r="D70" s="397">
        <v>52326414</v>
      </c>
      <c r="E70" s="206" t="s">
        <v>317</v>
      </c>
      <c r="F70" s="206"/>
      <c r="G70" s="207"/>
      <c r="H70" s="207"/>
      <c r="I70" s="370" t="e">
        <f t="shared" si="1"/>
        <v>#DIV/0!</v>
      </c>
      <c r="J70" s="56">
        <f t="shared" ref="J70" si="3">+F70-G70</f>
        <v>0</v>
      </c>
      <c r="K70" s="374" t="e">
        <f t="shared" si="2"/>
        <v>#DIV/0!</v>
      </c>
    </row>
    <row r="71" spans="2:11">
      <c r="B71" s="204" t="s">
        <v>127</v>
      </c>
      <c r="C71" s="398">
        <f>+correagro!K25</f>
        <v>384015759</v>
      </c>
      <c r="D71" s="397">
        <v>113450430</v>
      </c>
      <c r="E71" s="206" t="s">
        <v>320</v>
      </c>
      <c r="F71" s="203">
        <f>+D71</f>
        <v>113450430</v>
      </c>
      <c r="G71" s="207">
        <v>114929449</v>
      </c>
      <c r="H71" s="207">
        <f>+C71-G71</f>
        <v>269086310</v>
      </c>
      <c r="I71" s="370">
        <f t="shared" si="1"/>
        <v>0.70071684219605168</v>
      </c>
      <c r="J71" s="56"/>
      <c r="K71" s="374" t="s">
        <v>109</v>
      </c>
    </row>
    <row r="72" spans="2:11" ht="15.75" thickBot="1">
      <c r="B72" s="390" t="s">
        <v>135</v>
      </c>
      <c r="C72" s="400">
        <f>+correagro!K24</f>
        <v>760759689</v>
      </c>
      <c r="D72" s="401">
        <v>98754970</v>
      </c>
      <c r="E72" s="391" t="s">
        <v>321</v>
      </c>
      <c r="F72" s="392">
        <f>+D72</f>
        <v>98754970</v>
      </c>
      <c r="G72" s="393">
        <v>334624945</v>
      </c>
      <c r="H72" s="393">
        <f>+C72-G72</f>
        <v>426134744</v>
      </c>
      <c r="I72" s="402">
        <f t="shared" si="1"/>
        <v>0.56014369604696546</v>
      </c>
      <c r="J72" s="403"/>
      <c r="K72" s="375" t="s">
        <v>109</v>
      </c>
    </row>
    <row r="73" spans="2:11" hidden="1">
      <c r="B73" s="383" t="s">
        <v>319</v>
      </c>
      <c r="C73" s="384"/>
      <c r="D73" s="385">
        <v>0</v>
      </c>
      <c r="E73" s="386" t="s">
        <v>317</v>
      </c>
      <c r="F73" s="386"/>
      <c r="G73" s="387"/>
      <c r="H73" s="387"/>
      <c r="I73" s="388" t="e">
        <f t="shared" si="1"/>
        <v>#DIV/0!</v>
      </c>
      <c r="J73" s="394">
        <f t="shared" ref="J73:J74" si="4">+F73-G73</f>
        <v>0</v>
      </c>
      <c r="K73" s="388" t="e">
        <f t="shared" si="2"/>
        <v>#DIV/0!</v>
      </c>
    </row>
    <row r="74" spans="2:11" hidden="1">
      <c r="B74" s="204" t="s">
        <v>322</v>
      </c>
      <c r="C74" s="368"/>
      <c r="D74" s="205">
        <v>144517712</v>
      </c>
      <c r="E74" s="206" t="s">
        <v>317</v>
      </c>
      <c r="F74" s="206"/>
      <c r="G74" s="207"/>
      <c r="H74" s="207"/>
      <c r="I74" s="374" t="e">
        <f t="shared" si="1"/>
        <v>#DIV/0!</v>
      </c>
      <c r="J74" s="373">
        <f t="shared" si="4"/>
        <v>0</v>
      </c>
      <c r="K74" s="389" t="e">
        <f t="shared" si="2"/>
        <v>#DIV/0!</v>
      </c>
    </row>
    <row r="75" spans="2:11" ht="15.75" thickBot="1">
      <c r="B75" s="371" t="s">
        <v>24</v>
      </c>
      <c r="C75" s="376">
        <f>SUM(C65:C74)</f>
        <v>6420523066</v>
      </c>
      <c r="D75" s="377">
        <f>SUM(D65:D74)</f>
        <v>1190700453</v>
      </c>
      <c r="E75" s="372"/>
      <c r="F75" s="378">
        <f>SUM(F65:F74)</f>
        <v>1190700453</v>
      </c>
      <c r="G75" s="376">
        <f>SUM(G65:G74)</f>
        <v>1878170166</v>
      </c>
      <c r="H75" s="376">
        <f>SUM(H65:H74)</f>
        <v>4542352900</v>
      </c>
      <c r="I75" t="s">
        <v>109</v>
      </c>
      <c r="J75" s="376">
        <f>SUM(J65:J74)</f>
        <v>218057321</v>
      </c>
      <c r="K75" s="404" t="s">
        <v>109</v>
      </c>
    </row>
    <row r="76" spans="2:11">
      <c r="J76" t="s">
        <v>109</v>
      </c>
    </row>
  </sheetData>
  <mergeCells count="11">
    <mergeCell ref="B62:D62"/>
    <mergeCell ref="B34:E34"/>
    <mergeCell ref="B3:D3"/>
    <mergeCell ref="B22:P22"/>
    <mergeCell ref="D28:D31"/>
    <mergeCell ref="E28:E31"/>
    <mergeCell ref="F28:F31"/>
    <mergeCell ref="G28:G31"/>
    <mergeCell ref="J28:J31"/>
    <mergeCell ref="L28:L31"/>
    <mergeCell ref="N28:N3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8C6A-0B45-4BF9-95C7-EE1BE4547957}">
  <sheetPr filterMode="1">
    <tabColor theme="7" tint="-0.249977111117893"/>
  </sheetPr>
  <dimension ref="D1:T49"/>
  <sheetViews>
    <sheetView topLeftCell="A45" workbookViewId="0">
      <selection activeCell="A63" sqref="A63"/>
    </sheetView>
  </sheetViews>
  <sheetFormatPr baseColWidth="10" defaultColWidth="11.42578125" defaultRowHeight="15"/>
  <cols>
    <col min="4" max="4" width="14.42578125" bestFit="1" customWidth="1"/>
    <col min="5" max="5" width="22.7109375" customWidth="1"/>
    <col min="6" max="8" width="22.42578125" customWidth="1"/>
    <col min="9" max="9" width="16.28515625" customWidth="1"/>
    <col min="10" max="10" width="16.42578125" customWidth="1"/>
    <col min="11" max="11" width="17.85546875" customWidth="1"/>
    <col min="12" max="13" width="16.42578125" customWidth="1"/>
    <col min="14" max="14" width="19.85546875" bestFit="1" customWidth="1"/>
    <col min="15" max="15" width="20.28515625" bestFit="1" customWidth="1"/>
    <col min="16" max="16" width="21.28515625" bestFit="1" customWidth="1"/>
    <col min="17" max="17" width="19.85546875" bestFit="1" customWidth="1"/>
    <col min="18" max="18" width="27.28515625" bestFit="1" customWidth="1"/>
    <col min="19" max="19" width="19.5703125" customWidth="1"/>
    <col min="20" max="20" width="19.42578125" customWidth="1"/>
    <col min="260" max="260" width="14.42578125" bestFit="1" customWidth="1"/>
    <col min="261" max="261" width="22.7109375" customWidth="1"/>
    <col min="262" max="264" width="22.42578125" customWidth="1"/>
    <col min="265" max="265" width="16.28515625" bestFit="1" customWidth="1"/>
    <col min="266" max="266" width="16.42578125" customWidth="1"/>
    <col min="267" max="267" width="17.85546875" customWidth="1"/>
    <col min="268" max="269" width="16.42578125" customWidth="1"/>
    <col min="270" max="270" width="19.85546875" bestFit="1" customWidth="1"/>
    <col min="271" max="271" width="20.28515625" bestFit="1" customWidth="1"/>
    <col min="272" max="272" width="21.28515625" bestFit="1" customWidth="1"/>
    <col min="273" max="273" width="19.85546875" bestFit="1" customWidth="1"/>
    <col min="274" max="274" width="27.28515625" bestFit="1" customWidth="1"/>
    <col min="516" max="516" width="14.42578125" bestFit="1" customWidth="1"/>
    <col min="517" max="517" width="22.7109375" customWidth="1"/>
    <col min="518" max="520" width="22.42578125" customWidth="1"/>
    <col min="521" max="521" width="16.28515625" bestFit="1" customWidth="1"/>
    <col min="522" max="522" width="16.42578125" customWidth="1"/>
    <col min="523" max="523" width="17.85546875" customWidth="1"/>
    <col min="524" max="525" width="16.42578125" customWidth="1"/>
    <col min="526" max="526" width="19.85546875" bestFit="1" customWidth="1"/>
    <col min="527" max="527" width="20.28515625" bestFit="1" customWidth="1"/>
    <col min="528" max="528" width="21.28515625" bestFit="1" customWidth="1"/>
    <col min="529" max="529" width="19.85546875" bestFit="1" customWidth="1"/>
    <col min="530" max="530" width="27.28515625" bestFit="1" customWidth="1"/>
    <col min="772" max="772" width="14.42578125" bestFit="1" customWidth="1"/>
    <col min="773" max="773" width="22.7109375" customWidth="1"/>
    <col min="774" max="776" width="22.42578125" customWidth="1"/>
    <col min="777" max="777" width="16.28515625" bestFit="1" customWidth="1"/>
    <col min="778" max="778" width="16.42578125" customWidth="1"/>
    <col min="779" max="779" width="17.85546875" customWidth="1"/>
    <col min="780" max="781" width="16.42578125" customWidth="1"/>
    <col min="782" max="782" width="19.85546875" bestFit="1" customWidth="1"/>
    <col min="783" max="783" width="20.28515625" bestFit="1" customWidth="1"/>
    <col min="784" max="784" width="21.28515625" bestFit="1" customWidth="1"/>
    <col min="785" max="785" width="19.85546875" bestFit="1" customWidth="1"/>
    <col min="786" max="786" width="27.28515625" bestFit="1" customWidth="1"/>
    <col min="1028" max="1028" width="14.42578125" bestFit="1" customWidth="1"/>
    <col min="1029" max="1029" width="22.7109375" customWidth="1"/>
    <col min="1030" max="1032" width="22.42578125" customWidth="1"/>
    <col min="1033" max="1033" width="16.28515625" bestFit="1" customWidth="1"/>
    <col min="1034" max="1034" width="16.42578125" customWidth="1"/>
    <col min="1035" max="1035" width="17.85546875" customWidth="1"/>
    <col min="1036" max="1037" width="16.42578125" customWidth="1"/>
    <col min="1038" max="1038" width="19.85546875" bestFit="1" customWidth="1"/>
    <col min="1039" max="1039" width="20.28515625" bestFit="1" customWidth="1"/>
    <col min="1040" max="1040" width="21.28515625" bestFit="1" customWidth="1"/>
    <col min="1041" max="1041" width="19.85546875" bestFit="1" customWidth="1"/>
    <col min="1042" max="1042" width="27.28515625" bestFit="1" customWidth="1"/>
    <col min="1284" max="1284" width="14.42578125" bestFit="1" customWidth="1"/>
    <col min="1285" max="1285" width="22.7109375" customWidth="1"/>
    <col min="1286" max="1288" width="22.42578125" customWidth="1"/>
    <col min="1289" max="1289" width="16.28515625" bestFit="1" customWidth="1"/>
    <col min="1290" max="1290" width="16.42578125" customWidth="1"/>
    <col min="1291" max="1291" width="17.85546875" customWidth="1"/>
    <col min="1292" max="1293" width="16.42578125" customWidth="1"/>
    <col min="1294" max="1294" width="19.85546875" bestFit="1" customWidth="1"/>
    <col min="1295" max="1295" width="20.28515625" bestFit="1" customWidth="1"/>
    <col min="1296" max="1296" width="21.28515625" bestFit="1" customWidth="1"/>
    <col min="1297" max="1297" width="19.85546875" bestFit="1" customWidth="1"/>
    <col min="1298" max="1298" width="27.28515625" bestFit="1" customWidth="1"/>
    <col min="1540" max="1540" width="14.42578125" bestFit="1" customWidth="1"/>
    <col min="1541" max="1541" width="22.7109375" customWidth="1"/>
    <col min="1542" max="1544" width="22.42578125" customWidth="1"/>
    <col min="1545" max="1545" width="16.28515625" bestFit="1" customWidth="1"/>
    <col min="1546" max="1546" width="16.42578125" customWidth="1"/>
    <col min="1547" max="1547" width="17.85546875" customWidth="1"/>
    <col min="1548" max="1549" width="16.42578125" customWidth="1"/>
    <col min="1550" max="1550" width="19.85546875" bestFit="1" customWidth="1"/>
    <col min="1551" max="1551" width="20.28515625" bestFit="1" customWidth="1"/>
    <col min="1552" max="1552" width="21.28515625" bestFit="1" customWidth="1"/>
    <col min="1553" max="1553" width="19.85546875" bestFit="1" customWidth="1"/>
    <col min="1554" max="1554" width="27.28515625" bestFit="1" customWidth="1"/>
    <col min="1796" max="1796" width="14.42578125" bestFit="1" customWidth="1"/>
    <col min="1797" max="1797" width="22.7109375" customWidth="1"/>
    <col min="1798" max="1800" width="22.42578125" customWidth="1"/>
    <col min="1801" max="1801" width="16.28515625" bestFit="1" customWidth="1"/>
    <col min="1802" max="1802" width="16.42578125" customWidth="1"/>
    <col min="1803" max="1803" width="17.85546875" customWidth="1"/>
    <col min="1804" max="1805" width="16.42578125" customWidth="1"/>
    <col min="1806" max="1806" width="19.85546875" bestFit="1" customWidth="1"/>
    <col min="1807" max="1807" width="20.28515625" bestFit="1" customWidth="1"/>
    <col min="1808" max="1808" width="21.28515625" bestFit="1" customWidth="1"/>
    <col min="1809" max="1809" width="19.85546875" bestFit="1" customWidth="1"/>
    <col min="1810" max="1810" width="27.28515625" bestFit="1" customWidth="1"/>
    <col min="2052" max="2052" width="14.42578125" bestFit="1" customWidth="1"/>
    <col min="2053" max="2053" width="22.7109375" customWidth="1"/>
    <col min="2054" max="2056" width="22.42578125" customWidth="1"/>
    <col min="2057" max="2057" width="16.28515625" bestFit="1" customWidth="1"/>
    <col min="2058" max="2058" width="16.42578125" customWidth="1"/>
    <col min="2059" max="2059" width="17.85546875" customWidth="1"/>
    <col min="2060" max="2061" width="16.42578125" customWidth="1"/>
    <col min="2062" max="2062" width="19.85546875" bestFit="1" customWidth="1"/>
    <col min="2063" max="2063" width="20.28515625" bestFit="1" customWidth="1"/>
    <col min="2064" max="2064" width="21.28515625" bestFit="1" customWidth="1"/>
    <col min="2065" max="2065" width="19.85546875" bestFit="1" customWidth="1"/>
    <col min="2066" max="2066" width="27.28515625" bestFit="1" customWidth="1"/>
    <col min="2308" max="2308" width="14.42578125" bestFit="1" customWidth="1"/>
    <col min="2309" max="2309" width="22.7109375" customWidth="1"/>
    <col min="2310" max="2312" width="22.42578125" customWidth="1"/>
    <col min="2313" max="2313" width="16.28515625" bestFit="1" customWidth="1"/>
    <col min="2314" max="2314" width="16.42578125" customWidth="1"/>
    <col min="2315" max="2315" width="17.85546875" customWidth="1"/>
    <col min="2316" max="2317" width="16.42578125" customWidth="1"/>
    <col min="2318" max="2318" width="19.85546875" bestFit="1" customWidth="1"/>
    <col min="2319" max="2319" width="20.28515625" bestFit="1" customWidth="1"/>
    <col min="2320" max="2320" width="21.28515625" bestFit="1" customWidth="1"/>
    <col min="2321" max="2321" width="19.85546875" bestFit="1" customWidth="1"/>
    <col min="2322" max="2322" width="27.28515625" bestFit="1" customWidth="1"/>
    <col min="2564" max="2564" width="14.42578125" bestFit="1" customWidth="1"/>
    <col min="2565" max="2565" width="22.7109375" customWidth="1"/>
    <col min="2566" max="2568" width="22.42578125" customWidth="1"/>
    <col min="2569" max="2569" width="16.28515625" bestFit="1" customWidth="1"/>
    <col min="2570" max="2570" width="16.42578125" customWidth="1"/>
    <col min="2571" max="2571" width="17.85546875" customWidth="1"/>
    <col min="2572" max="2573" width="16.42578125" customWidth="1"/>
    <col min="2574" max="2574" width="19.85546875" bestFit="1" customWidth="1"/>
    <col min="2575" max="2575" width="20.28515625" bestFit="1" customWidth="1"/>
    <col min="2576" max="2576" width="21.28515625" bestFit="1" customWidth="1"/>
    <col min="2577" max="2577" width="19.85546875" bestFit="1" customWidth="1"/>
    <col min="2578" max="2578" width="27.28515625" bestFit="1" customWidth="1"/>
    <col min="2820" max="2820" width="14.42578125" bestFit="1" customWidth="1"/>
    <col min="2821" max="2821" width="22.7109375" customWidth="1"/>
    <col min="2822" max="2824" width="22.42578125" customWidth="1"/>
    <col min="2825" max="2825" width="16.28515625" bestFit="1" customWidth="1"/>
    <col min="2826" max="2826" width="16.42578125" customWidth="1"/>
    <col min="2827" max="2827" width="17.85546875" customWidth="1"/>
    <col min="2828" max="2829" width="16.42578125" customWidth="1"/>
    <col min="2830" max="2830" width="19.85546875" bestFit="1" customWidth="1"/>
    <col min="2831" max="2831" width="20.28515625" bestFit="1" customWidth="1"/>
    <col min="2832" max="2832" width="21.28515625" bestFit="1" customWidth="1"/>
    <col min="2833" max="2833" width="19.85546875" bestFit="1" customWidth="1"/>
    <col min="2834" max="2834" width="27.28515625" bestFit="1" customWidth="1"/>
    <col min="3076" max="3076" width="14.42578125" bestFit="1" customWidth="1"/>
    <col min="3077" max="3077" width="22.7109375" customWidth="1"/>
    <col min="3078" max="3080" width="22.42578125" customWidth="1"/>
    <col min="3081" max="3081" width="16.28515625" bestFit="1" customWidth="1"/>
    <col min="3082" max="3082" width="16.42578125" customWidth="1"/>
    <col min="3083" max="3083" width="17.85546875" customWidth="1"/>
    <col min="3084" max="3085" width="16.42578125" customWidth="1"/>
    <col min="3086" max="3086" width="19.85546875" bestFit="1" customWidth="1"/>
    <col min="3087" max="3087" width="20.28515625" bestFit="1" customWidth="1"/>
    <col min="3088" max="3088" width="21.28515625" bestFit="1" customWidth="1"/>
    <col min="3089" max="3089" width="19.85546875" bestFit="1" customWidth="1"/>
    <col min="3090" max="3090" width="27.28515625" bestFit="1" customWidth="1"/>
    <col min="3332" max="3332" width="14.42578125" bestFit="1" customWidth="1"/>
    <col min="3333" max="3333" width="22.7109375" customWidth="1"/>
    <col min="3334" max="3336" width="22.42578125" customWidth="1"/>
    <col min="3337" max="3337" width="16.28515625" bestFit="1" customWidth="1"/>
    <col min="3338" max="3338" width="16.42578125" customWidth="1"/>
    <col min="3339" max="3339" width="17.85546875" customWidth="1"/>
    <col min="3340" max="3341" width="16.42578125" customWidth="1"/>
    <col min="3342" max="3342" width="19.85546875" bestFit="1" customWidth="1"/>
    <col min="3343" max="3343" width="20.28515625" bestFit="1" customWidth="1"/>
    <col min="3344" max="3344" width="21.28515625" bestFit="1" customWidth="1"/>
    <col min="3345" max="3345" width="19.85546875" bestFit="1" customWidth="1"/>
    <col min="3346" max="3346" width="27.28515625" bestFit="1" customWidth="1"/>
    <col min="3588" max="3588" width="14.42578125" bestFit="1" customWidth="1"/>
    <col min="3589" max="3589" width="22.7109375" customWidth="1"/>
    <col min="3590" max="3592" width="22.42578125" customWidth="1"/>
    <col min="3593" max="3593" width="16.28515625" bestFit="1" customWidth="1"/>
    <col min="3594" max="3594" width="16.42578125" customWidth="1"/>
    <col min="3595" max="3595" width="17.85546875" customWidth="1"/>
    <col min="3596" max="3597" width="16.42578125" customWidth="1"/>
    <col min="3598" max="3598" width="19.85546875" bestFit="1" customWidth="1"/>
    <col min="3599" max="3599" width="20.28515625" bestFit="1" customWidth="1"/>
    <col min="3600" max="3600" width="21.28515625" bestFit="1" customWidth="1"/>
    <col min="3601" max="3601" width="19.85546875" bestFit="1" customWidth="1"/>
    <col min="3602" max="3602" width="27.28515625" bestFit="1" customWidth="1"/>
    <col min="3844" max="3844" width="14.42578125" bestFit="1" customWidth="1"/>
    <col min="3845" max="3845" width="22.7109375" customWidth="1"/>
    <col min="3846" max="3848" width="22.42578125" customWidth="1"/>
    <col min="3849" max="3849" width="16.28515625" bestFit="1" customWidth="1"/>
    <col min="3850" max="3850" width="16.42578125" customWidth="1"/>
    <col min="3851" max="3851" width="17.85546875" customWidth="1"/>
    <col min="3852" max="3853" width="16.42578125" customWidth="1"/>
    <col min="3854" max="3854" width="19.85546875" bestFit="1" customWidth="1"/>
    <col min="3855" max="3855" width="20.28515625" bestFit="1" customWidth="1"/>
    <col min="3856" max="3856" width="21.28515625" bestFit="1" customWidth="1"/>
    <col min="3857" max="3857" width="19.85546875" bestFit="1" customWidth="1"/>
    <col min="3858" max="3858" width="27.28515625" bestFit="1" customWidth="1"/>
    <col min="4100" max="4100" width="14.42578125" bestFit="1" customWidth="1"/>
    <col min="4101" max="4101" width="22.7109375" customWidth="1"/>
    <col min="4102" max="4104" width="22.42578125" customWidth="1"/>
    <col min="4105" max="4105" width="16.28515625" bestFit="1" customWidth="1"/>
    <col min="4106" max="4106" width="16.42578125" customWidth="1"/>
    <col min="4107" max="4107" width="17.85546875" customWidth="1"/>
    <col min="4108" max="4109" width="16.42578125" customWidth="1"/>
    <col min="4110" max="4110" width="19.85546875" bestFit="1" customWidth="1"/>
    <col min="4111" max="4111" width="20.28515625" bestFit="1" customWidth="1"/>
    <col min="4112" max="4112" width="21.28515625" bestFit="1" customWidth="1"/>
    <col min="4113" max="4113" width="19.85546875" bestFit="1" customWidth="1"/>
    <col min="4114" max="4114" width="27.28515625" bestFit="1" customWidth="1"/>
    <col min="4356" max="4356" width="14.42578125" bestFit="1" customWidth="1"/>
    <col min="4357" max="4357" width="22.7109375" customWidth="1"/>
    <col min="4358" max="4360" width="22.42578125" customWidth="1"/>
    <col min="4361" max="4361" width="16.28515625" bestFit="1" customWidth="1"/>
    <col min="4362" max="4362" width="16.42578125" customWidth="1"/>
    <col min="4363" max="4363" width="17.85546875" customWidth="1"/>
    <col min="4364" max="4365" width="16.42578125" customWidth="1"/>
    <col min="4366" max="4366" width="19.85546875" bestFit="1" customWidth="1"/>
    <col min="4367" max="4367" width="20.28515625" bestFit="1" customWidth="1"/>
    <col min="4368" max="4368" width="21.28515625" bestFit="1" customWidth="1"/>
    <col min="4369" max="4369" width="19.85546875" bestFit="1" customWidth="1"/>
    <col min="4370" max="4370" width="27.28515625" bestFit="1" customWidth="1"/>
    <col min="4612" max="4612" width="14.42578125" bestFit="1" customWidth="1"/>
    <col min="4613" max="4613" width="22.7109375" customWidth="1"/>
    <col min="4614" max="4616" width="22.42578125" customWidth="1"/>
    <col min="4617" max="4617" width="16.28515625" bestFit="1" customWidth="1"/>
    <col min="4618" max="4618" width="16.42578125" customWidth="1"/>
    <col min="4619" max="4619" width="17.85546875" customWidth="1"/>
    <col min="4620" max="4621" width="16.42578125" customWidth="1"/>
    <col min="4622" max="4622" width="19.85546875" bestFit="1" customWidth="1"/>
    <col min="4623" max="4623" width="20.28515625" bestFit="1" customWidth="1"/>
    <col min="4624" max="4624" width="21.28515625" bestFit="1" customWidth="1"/>
    <col min="4625" max="4625" width="19.85546875" bestFit="1" customWidth="1"/>
    <col min="4626" max="4626" width="27.28515625" bestFit="1" customWidth="1"/>
    <col min="4868" max="4868" width="14.42578125" bestFit="1" customWidth="1"/>
    <col min="4869" max="4869" width="22.7109375" customWidth="1"/>
    <col min="4870" max="4872" width="22.42578125" customWidth="1"/>
    <col min="4873" max="4873" width="16.28515625" bestFit="1" customWidth="1"/>
    <col min="4874" max="4874" width="16.42578125" customWidth="1"/>
    <col min="4875" max="4875" width="17.85546875" customWidth="1"/>
    <col min="4876" max="4877" width="16.42578125" customWidth="1"/>
    <col min="4878" max="4878" width="19.85546875" bestFit="1" customWidth="1"/>
    <col min="4879" max="4879" width="20.28515625" bestFit="1" customWidth="1"/>
    <col min="4880" max="4880" width="21.28515625" bestFit="1" customWidth="1"/>
    <col min="4881" max="4881" width="19.85546875" bestFit="1" customWidth="1"/>
    <col min="4882" max="4882" width="27.28515625" bestFit="1" customWidth="1"/>
    <col min="5124" max="5124" width="14.42578125" bestFit="1" customWidth="1"/>
    <col min="5125" max="5125" width="22.7109375" customWidth="1"/>
    <col min="5126" max="5128" width="22.42578125" customWidth="1"/>
    <col min="5129" max="5129" width="16.28515625" bestFit="1" customWidth="1"/>
    <col min="5130" max="5130" width="16.42578125" customWidth="1"/>
    <col min="5131" max="5131" width="17.85546875" customWidth="1"/>
    <col min="5132" max="5133" width="16.42578125" customWidth="1"/>
    <col min="5134" max="5134" width="19.85546875" bestFit="1" customWidth="1"/>
    <col min="5135" max="5135" width="20.28515625" bestFit="1" customWidth="1"/>
    <col min="5136" max="5136" width="21.28515625" bestFit="1" customWidth="1"/>
    <col min="5137" max="5137" width="19.85546875" bestFit="1" customWidth="1"/>
    <col min="5138" max="5138" width="27.28515625" bestFit="1" customWidth="1"/>
    <col min="5380" max="5380" width="14.42578125" bestFit="1" customWidth="1"/>
    <col min="5381" max="5381" width="22.7109375" customWidth="1"/>
    <col min="5382" max="5384" width="22.42578125" customWidth="1"/>
    <col min="5385" max="5385" width="16.28515625" bestFit="1" customWidth="1"/>
    <col min="5386" max="5386" width="16.42578125" customWidth="1"/>
    <col min="5387" max="5387" width="17.85546875" customWidth="1"/>
    <col min="5388" max="5389" width="16.42578125" customWidth="1"/>
    <col min="5390" max="5390" width="19.85546875" bestFit="1" customWidth="1"/>
    <col min="5391" max="5391" width="20.28515625" bestFit="1" customWidth="1"/>
    <col min="5392" max="5392" width="21.28515625" bestFit="1" customWidth="1"/>
    <col min="5393" max="5393" width="19.85546875" bestFit="1" customWidth="1"/>
    <col min="5394" max="5394" width="27.28515625" bestFit="1" customWidth="1"/>
    <col min="5636" max="5636" width="14.42578125" bestFit="1" customWidth="1"/>
    <col min="5637" max="5637" width="22.7109375" customWidth="1"/>
    <col min="5638" max="5640" width="22.42578125" customWidth="1"/>
    <col min="5641" max="5641" width="16.28515625" bestFit="1" customWidth="1"/>
    <col min="5642" max="5642" width="16.42578125" customWidth="1"/>
    <col min="5643" max="5643" width="17.85546875" customWidth="1"/>
    <col min="5644" max="5645" width="16.42578125" customWidth="1"/>
    <col min="5646" max="5646" width="19.85546875" bestFit="1" customWidth="1"/>
    <col min="5647" max="5647" width="20.28515625" bestFit="1" customWidth="1"/>
    <col min="5648" max="5648" width="21.28515625" bestFit="1" customWidth="1"/>
    <col min="5649" max="5649" width="19.85546875" bestFit="1" customWidth="1"/>
    <col min="5650" max="5650" width="27.28515625" bestFit="1" customWidth="1"/>
    <col min="5892" max="5892" width="14.42578125" bestFit="1" customWidth="1"/>
    <col min="5893" max="5893" width="22.7109375" customWidth="1"/>
    <col min="5894" max="5896" width="22.42578125" customWidth="1"/>
    <col min="5897" max="5897" width="16.28515625" bestFit="1" customWidth="1"/>
    <col min="5898" max="5898" width="16.42578125" customWidth="1"/>
    <col min="5899" max="5899" width="17.85546875" customWidth="1"/>
    <col min="5900" max="5901" width="16.42578125" customWidth="1"/>
    <col min="5902" max="5902" width="19.85546875" bestFit="1" customWidth="1"/>
    <col min="5903" max="5903" width="20.28515625" bestFit="1" customWidth="1"/>
    <col min="5904" max="5904" width="21.28515625" bestFit="1" customWidth="1"/>
    <col min="5905" max="5905" width="19.85546875" bestFit="1" customWidth="1"/>
    <col min="5906" max="5906" width="27.28515625" bestFit="1" customWidth="1"/>
    <col min="6148" max="6148" width="14.42578125" bestFit="1" customWidth="1"/>
    <col min="6149" max="6149" width="22.7109375" customWidth="1"/>
    <col min="6150" max="6152" width="22.42578125" customWidth="1"/>
    <col min="6153" max="6153" width="16.28515625" bestFit="1" customWidth="1"/>
    <col min="6154" max="6154" width="16.42578125" customWidth="1"/>
    <col min="6155" max="6155" width="17.85546875" customWidth="1"/>
    <col min="6156" max="6157" width="16.42578125" customWidth="1"/>
    <col min="6158" max="6158" width="19.85546875" bestFit="1" customWidth="1"/>
    <col min="6159" max="6159" width="20.28515625" bestFit="1" customWidth="1"/>
    <col min="6160" max="6160" width="21.28515625" bestFit="1" customWidth="1"/>
    <col min="6161" max="6161" width="19.85546875" bestFit="1" customWidth="1"/>
    <col min="6162" max="6162" width="27.28515625" bestFit="1" customWidth="1"/>
    <col min="6404" max="6404" width="14.42578125" bestFit="1" customWidth="1"/>
    <col min="6405" max="6405" width="22.7109375" customWidth="1"/>
    <col min="6406" max="6408" width="22.42578125" customWidth="1"/>
    <col min="6409" max="6409" width="16.28515625" bestFit="1" customWidth="1"/>
    <col min="6410" max="6410" width="16.42578125" customWidth="1"/>
    <col min="6411" max="6411" width="17.85546875" customWidth="1"/>
    <col min="6412" max="6413" width="16.42578125" customWidth="1"/>
    <col min="6414" max="6414" width="19.85546875" bestFit="1" customWidth="1"/>
    <col min="6415" max="6415" width="20.28515625" bestFit="1" customWidth="1"/>
    <col min="6416" max="6416" width="21.28515625" bestFit="1" customWidth="1"/>
    <col min="6417" max="6417" width="19.85546875" bestFit="1" customWidth="1"/>
    <col min="6418" max="6418" width="27.28515625" bestFit="1" customWidth="1"/>
    <col min="6660" max="6660" width="14.42578125" bestFit="1" customWidth="1"/>
    <col min="6661" max="6661" width="22.7109375" customWidth="1"/>
    <col min="6662" max="6664" width="22.42578125" customWidth="1"/>
    <col min="6665" max="6665" width="16.28515625" bestFit="1" customWidth="1"/>
    <col min="6666" max="6666" width="16.42578125" customWidth="1"/>
    <col min="6667" max="6667" width="17.85546875" customWidth="1"/>
    <col min="6668" max="6669" width="16.42578125" customWidth="1"/>
    <col min="6670" max="6670" width="19.85546875" bestFit="1" customWidth="1"/>
    <col min="6671" max="6671" width="20.28515625" bestFit="1" customWidth="1"/>
    <col min="6672" max="6672" width="21.28515625" bestFit="1" customWidth="1"/>
    <col min="6673" max="6673" width="19.85546875" bestFit="1" customWidth="1"/>
    <col min="6674" max="6674" width="27.28515625" bestFit="1" customWidth="1"/>
    <col min="6916" max="6916" width="14.42578125" bestFit="1" customWidth="1"/>
    <col min="6917" max="6917" width="22.7109375" customWidth="1"/>
    <col min="6918" max="6920" width="22.42578125" customWidth="1"/>
    <col min="6921" max="6921" width="16.28515625" bestFit="1" customWidth="1"/>
    <col min="6922" max="6922" width="16.42578125" customWidth="1"/>
    <col min="6923" max="6923" width="17.85546875" customWidth="1"/>
    <col min="6924" max="6925" width="16.42578125" customWidth="1"/>
    <col min="6926" max="6926" width="19.85546875" bestFit="1" customWidth="1"/>
    <col min="6927" max="6927" width="20.28515625" bestFit="1" customWidth="1"/>
    <col min="6928" max="6928" width="21.28515625" bestFit="1" customWidth="1"/>
    <col min="6929" max="6929" width="19.85546875" bestFit="1" customWidth="1"/>
    <col min="6930" max="6930" width="27.28515625" bestFit="1" customWidth="1"/>
    <col min="7172" max="7172" width="14.42578125" bestFit="1" customWidth="1"/>
    <col min="7173" max="7173" width="22.7109375" customWidth="1"/>
    <col min="7174" max="7176" width="22.42578125" customWidth="1"/>
    <col min="7177" max="7177" width="16.28515625" bestFit="1" customWidth="1"/>
    <col min="7178" max="7178" width="16.42578125" customWidth="1"/>
    <col min="7179" max="7179" width="17.85546875" customWidth="1"/>
    <col min="7180" max="7181" width="16.42578125" customWidth="1"/>
    <col min="7182" max="7182" width="19.85546875" bestFit="1" customWidth="1"/>
    <col min="7183" max="7183" width="20.28515625" bestFit="1" customWidth="1"/>
    <col min="7184" max="7184" width="21.28515625" bestFit="1" customWidth="1"/>
    <col min="7185" max="7185" width="19.85546875" bestFit="1" customWidth="1"/>
    <col min="7186" max="7186" width="27.28515625" bestFit="1" customWidth="1"/>
    <col min="7428" max="7428" width="14.42578125" bestFit="1" customWidth="1"/>
    <col min="7429" max="7429" width="22.7109375" customWidth="1"/>
    <col min="7430" max="7432" width="22.42578125" customWidth="1"/>
    <col min="7433" max="7433" width="16.28515625" bestFit="1" customWidth="1"/>
    <col min="7434" max="7434" width="16.42578125" customWidth="1"/>
    <col min="7435" max="7435" width="17.85546875" customWidth="1"/>
    <col min="7436" max="7437" width="16.42578125" customWidth="1"/>
    <col min="7438" max="7438" width="19.85546875" bestFit="1" customWidth="1"/>
    <col min="7439" max="7439" width="20.28515625" bestFit="1" customWidth="1"/>
    <col min="7440" max="7440" width="21.28515625" bestFit="1" customWidth="1"/>
    <col min="7441" max="7441" width="19.85546875" bestFit="1" customWidth="1"/>
    <col min="7442" max="7442" width="27.28515625" bestFit="1" customWidth="1"/>
    <col min="7684" max="7684" width="14.42578125" bestFit="1" customWidth="1"/>
    <col min="7685" max="7685" width="22.7109375" customWidth="1"/>
    <col min="7686" max="7688" width="22.42578125" customWidth="1"/>
    <col min="7689" max="7689" width="16.28515625" bestFit="1" customWidth="1"/>
    <col min="7690" max="7690" width="16.42578125" customWidth="1"/>
    <col min="7691" max="7691" width="17.85546875" customWidth="1"/>
    <col min="7692" max="7693" width="16.42578125" customWidth="1"/>
    <col min="7694" max="7694" width="19.85546875" bestFit="1" customWidth="1"/>
    <col min="7695" max="7695" width="20.28515625" bestFit="1" customWidth="1"/>
    <col min="7696" max="7696" width="21.28515625" bestFit="1" customWidth="1"/>
    <col min="7697" max="7697" width="19.85546875" bestFit="1" customWidth="1"/>
    <col min="7698" max="7698" width="27.28515625" bestFit="1" customWidth="1"/>
    <col min="7940" max="7940" width="14.42578125" bestFit="1" customWidth="1"/>
    <col min="7941" max="7941" width="22.7109375" customWidth="1"/>
    <col min="7942" max="7944" width="22.42578125" customWidth="1"/>
    <col min="7945" max="7945" width="16.28515625" bestFit="1" customWidth="1"/>
    <col min="7946" max="7946" width="16.42578125" customWidth="1"/>
    <col min="7947" max="7947" width="17.85546875" customWidth="1"/>
    <col min="7948" max="7949" width="16.42578125" customWidth="1"/>
    <col min="7950" max="7950" width="19.85546875" bestFit="1" customWidth="1"/>
    <col min="7951" max="7951" width="20.28515625" bestFit="1" customWidth="1"/>
    <col min="7952" max="7952" width="21.28515625" bestFit="1" customWidth="1"/>
    <col min="7953" max="7953" width="19.85546875" bestFit="1" customWidth="1"/>
    <col min="7954" max="7954" width="27.28515625" bestFit="1" customWidth="1"/>
    <col min="8196" max="8196" width="14.42578125" bestFit="1" customWidth="1"/>
    <col min="8197" max="8197" width="22.7109375" customWidth="1"/>
    <col min="8198" max="8200" width="22.42578125" customWidth="1"/>
    <col min="8201" max="8201" width="16.28515625" bestFit="1" customWidth="1"/>
    <col min="8202" max="8202" width="16.42578125" customWidth="1"/>
    <col min="8203" max="8203" width="17.85546875" customWidth="1"/>
    <col min="8204" max="8205" width="16.42578125" customWidth="1"/>
    <col min="8206" max="8206" width="19.85546875" bestFit="1" customWidth="1"/>
    <col min="8207" max="8207" width="20.28515625" bestFit="1" customWidth="1"/>
    <col min="8208" max="8208" width="21.28515625" bestFit="1" customWidth="1"/>
    <col min="8209" max="8209" width="19.85546875" bestFit="1" customWidth="1"/>
    <col min="8210" max="8210" width="27.28515625" bestFit="1" customWidth="1"/>
    <col min="8452" max="8452" width="14.42578125" bestFit="1" customWidth="1"/>
    <col min="8453" max="8453" width="22.7109375" customWidth="1"/>
    <col min="8454" max="8456" width="22.42578125" customWidth="1"/>
    <col min="8457" max="8457" width="16.28515625" bestFit="1" customWidth="1"/>
    <col min="8458" max="8458" width="16.42578125" customWidth="1"/>
    <col min="8459" max="8459" width="17.85546875" customWidth="1"/>
    <col min="8460" max="8461" width="16.42578125" customWidth="1"/>
    <col min="8462" max="8462" width="19.85546875" bestFit="1" customWidth="1"/>
    <col min="8463" max="8463" width="20.28515625" bestFit="1" customWidth="1"/>
    <col min="8464" max="8464" width="21.28515625" bestFit="1" customWidth="1"/>
    <col min="8465" max="8465" width="19.85546875" bestFit="1" customWidth="1"/>
    <col min="8466" max="8466" width="27.28515625" bestFit="1" customWidth="1"/>
    <col min="8708" max="8708" width="14.42578125" bestFit="1" customWidth="1"/>
    <col min="8709" max="8709" width="22.7109375" customWidth="1"/>
    <col min="8710" max="8712" width="22.42578125" customWidth="1"/>
    <col min="8713" max="8713" width="16.28515625" bestFit="1" customWidth="1"/>
    <col min="8714" max="8714" width="16.42578125" customWidth="1"/>
    <col min="8715" max="8715" width="17.85546875" customWidth="1"/>
    <col min="8716" max="8717" width="16.42578125" customWidth="1"/>
    <col min="8718" max="8718" width="19.85546875" bestFit="1" customWidth="1"/>
    <col min="8719" max="8719" width="20.28515625" bestFit="1" customWidth="1"/>
    <col min="8720" max="8720" width="21.28515625" bestFit="1" customWidth="1"/>
    <col min="8721" max="8721" width="19.85546875" bestFit="1" customWidth="1"/>
    <col min="8722" max="8722" width="27.28515625" bestFit="1" customWidth="1"/>
    <col min="8964" max="8964" width="14.42578125" bestFit="1" customWidth="1"/>
    <col min="8965" max="8965" width="22.7109375" customWidth="1"/>
    <col min="8966" max="8968" width="22.42578125" customWidth="1"/>
    <col min="8969" max="8969" width="16.28515625" bestFit="1" customWidth="1"/>
    <col min="8970" max="8970" width="16.42578125" customWidth="1"/>
    <col min="8971" max="8971" width="17.85546875" customWidth="1"/>
    <col min="8972" max="8973" width="16.42578125" customWidth="1"/>
    <col min="8974" max="8974" width="19.85546875" bestFit="1" customWidth="1"/>
    <col min="8975" max="8975" width="20.28515625" bestFit="1" customWidth="1"/>
    <col min="8976" max="8976" width="21.28515625" bestFit="1" customWidth="1"/>
    <col min="8977" max="8977" width="19.85546875" bestFit="1" customWidth="1"/>
    <col min="8978" max="8978" width="27.28515625" bestFit="1" customWidth="1"/>
    <col min="9220" max="9220" width="14.42578125" bestFit="1" customWidth="1"/>
    <col min="9221" max="9221" width="22.7109375" customWidth="1"/>
    <col min="9222" max="9224" width="22.42578125" customWidth="1"/>
    <col min="9225" max="9225" width="16.28515625" bestFit="1" customWidth="1"/>
    <col min="9226" max="9226" width="16.42578125" customWidth="1"/>
    <col min="9227" max="9227" width="17.85546875" customWidth="1"/>
    <col min="9228" max="9229" width="16.42578125" customWidth="1"/>
    <col min="9230" max="9230" width="19.85546875" bestFit="1" customWidth="1"/>
    <col min="9231" max="9231" width="20.28515625" bestFit="1" customWidth="1"/>
    <col min="9232" max="9232" width="21.28515625" bestFit="1" customWidth="1"/>
    <col min="9233" max="9233" width="19.85546875" bestFit="1" customWidth="1"/>
    <col min="9234" max="9234" width="27.28515625" bestFit="1" customWidth="1"/>
    <col min="9476" max="9476" width="14.42578125" bestFit="1" customWidth="1"/>
    <col min="9477" max="9477" width="22.7109375" customWidth="1"/>
    <col min="9478" max="9480" width="22.42578125" customWidth="1"/>
    <col min="9481" max="9481" width="16.28515625" bestFit="1" customWidth="1"/>
    <col min="9482" max="9482" width="16.42578125" customWidth="1"/>
    <col min="9483" max="9483" width="17.85546875" customWidth="1"/>
    <col min="9484" max="9485" width="16.42578125" customWidth="1"/>
    <col min="9486" max="9486" width="19.85546875" bestFit="1" customWidth="1"/>
    <col min="9487" max="9487" width="20.28515625" bestFit="1" customWidth="1"/>
    <col min="9488" max="9488" width="21.28515625" bestFit="1" customWidth="1"/>
    <col min="9489" max="9489" width="19.85546875" bestFit="1" customWidth="1"/>
    <col min="9490" max="9490" width="27.28515625" bestFit="1" customWidth="1"/>
    <col min="9732" max="9732" width="14.42578125" bestFit="1" customWidth="1"/>
    <col min="9733" max="9733" width="22.7109375" customWidth="1"/>
    <col min="9734" max="9736" width="22.42578125" customWidth="1"/>
    <col min="9737" max="9737" width="16.28515625" bestFit="1" customWidth="1"/>
    <col min="9738" max="9738" width="16.42578125" customWidth="1"/>
    <col min="9739" max="9739" width="17.85546875" customWidth="1"/>
    <col min="9740" max="9741" width="16.42578125" customWidth="1"/>
    <col min="9742" max="9742" width="19.85546875" bestFit="1" customWidth="1"/>
    <col min="9743" max="9743" width="20.28515625" bestFit="1" customWidth="1"/>
    <col min="9744" max="9744" width="21.28515625" bestFit="1" customWidth="1"/>
    <col min="9745" max="9745" width="19.85546875" bestFit="1" customWidth="1"/>
    <col min="9746" max="9746" width="27.28515625" bestFit="1" customWidth="1"/>
    <col min="9988" max="9988" width="14.42578125" bestFit="1" customWidth="1"/>
    <col min="9989" max="9989" width="22.7109375" customWidth="1"/>
    <col min="9990" max="9992" width="22.42578125" customWidth="1"/>
    <col min="9993" max="9993" width="16.28515625" bestFit="1" customWidth="1"/>
    <col min="9994" max="9994" width="16.42578125" customWidth="1"/>
    <col min="9995" max="9995" width="17.85546875" customWidth="1"/>
    <col min="9996" max="9997" width="16.42578125" customWidth="1"/>
    <col min="9998" max="9998" width="19.85546875" bestFit="1" customWidth="1"/>
    <col min="9999" max="9999" width="20.28515625" bestFit="1" customWidth="1"/>
    <col min="10000" max="10000" width="21.28515625" bestFit="1" customWidth="1"/>
    <col min="10001" max="10001" width="19.85546875" bestFit="1" customWidth="1"/>
    <col min="10002" max="10002" width="27.28515625" bestFit="1" customWidth="1"/>
    <col min="10244" max="10244" width="14.42578125" bestFit="1" customWidth="1"/>
    <col min="10245" max="10245" width="22.7109375" customWidth="1"/>
    <col min="10246" max="10248" width="22.42578125" customWidth="1"/>
    <col min="10249" max="10249" width="16.28515625" bestFit="1" customWidth="1"/>
    <col min="10250" max="10250" width="16.42578125" customWidth="1"/>
    <col min="10251" max="10251" width="17.85546875" customWidth="1"/>
    <col min="10252" max="10253" width="16.42578125" customWidth="1"/>
    <col min="10254" max="10254" width="19.85546875" bestFit="1" customWidth="1"/>
    <col min="10255" max="10255" width="20.28515625" bestFit="1" customWidth="1"/>
    <col min="10256" max="10256" width="21.28515625" bestFit="1" customWidth="1"/>
    <col min="10257" max="10257" width="19.85546875" bestFit="1" customWidth="1"/>
    <col min="10258" max="10258" width="27.28515625" bestFit="1" customWidth="1"/>
    <col min="10500" max="10500" width="14.42578125" bestFit="1" customWidth="1"/>
    <col min="10501" max="10501" width="22.7109375" customWidth="1"/>
    <col min="10502" max="10504" width="22.42578125" customWidth="1"/>
    <col min="10505" max="10505" width="16.28515625" bestFit="1" customWidth="1"/>
    <col min="10506" max="10506" width="16.42578125" customWidth="1"/>
    <col min="10507" max="10507" width="17.85546875" customWidth="1"/>
    <col min="10508" max="10509" width="16.42578125" customWidth="1"/>
    <col min="10510" max="10510" width="19.85546875" bestFit="1" customWidth="1"/>
    <col min="10511" max="10511" width="20.28515625" bestFit="1" customWidth="1"/>
    <col min="10512" max="10512" width="21.28515625" bestFit="1" customWidth="1"/>
    <col min="10513" max="10513" width="19.85546875" bestFit="1" customWidth="1"/>
    <col min="10514" max="10514" width="27.28515625" bestFit="1" customWidth="1"/>
    <col min="10756" max="10756" width="14.42578125" bestFit="1" customWidth="1"/>
    <col min="10757" max="10757" width="22.7109375" customWidth="1"/>
    <col min="10758" max="10760" width="22.42578125" customWidth="1"/>
    <col min="10761" max="10761" width="16.28515625" bestFit="1" customWidth="1"/>
    <col min="10762" max="10762" width="16.42578125" customWidth="1"/>
    <col min="10763" max="10763" width="17.85546875" customWidth="1"/>
    <col min="10764" max="10765" width="16.42578125" customWidth="1"/>
    <col min="10766" max="10766" width="19.85546875" bestFit="1" customWidth="1"/>
    <col min="10767" max="10767" width="20.28515625" bestFit="1" customWidth="1"/>
    <col min="10768" max="10768" width="21.28515625" bestFit="1" customWidth="1"/>
    <col min="10769" max="10769" width="19.85546875" bestFit="1" customWidth="1"/>
    <col min="10770" max="10770" width="27.28515625" bestFit="1" customWidth="1"/>
    <col min="11012" max="11012" width="14.42578125" bestFit="1" customWidth="1"/>
    <col min="11013" max="11013" width="22.7109375" customWidth="1"/>
    <col min="11014" max="11016" width="22.42578125" customWidth="1"/>
    <col min="11017" max="11017" width="16.28515625" bestFit="1" customWidth="1"/>
    <col min="11018" max="11018" width="16.42578125" customWidth="1"/>
    <col min="11019" max="11019" width="17.85546875" customWidth="1"/>
    <col min="11020" max="11021" width="16.42578125" customWidth="1"/>
    <col min="11022" max="11022" width="19.85546875" bestFit="1" customWidth="1"/>
    <col min="11023" max="11023" width="20.28515625" bestFit="1" customWidth="1"/>
    <col min="11024" max="11024" width="21.28515625" bestFit="1" customWidth="1"/>
    <col min="11025" max="11025" width="19.85546875" bestFit="1" customWidth="1"/>
    <col min="11026" max="11026" width="27.28515625" bestFit="1" customWidth="1"/>
    <col min="11268" max="11268" width="14.42578125" bestFit="1" customWidth="1"/>
    <col min="11269" max="11269" width="22.7109375" customWidth="1"/>
    <col min="11270" max="11272" width="22.42578125" customWidth="1"/>
    <col min="11273" max="11273" width="16.28515625" bestFit="1" customWidth="1"/>
    <col min="11274" max="11274" width="16.42578125" customWidth="1"/>
    <col min="11275" max="11275" width="17.85546875" customWidth="1"/>
    <col min="11276" max="11277" width="16.42578125" customWidth="1"/>
    <col min="11278" max="11278" width="19.85546875" bestFit="1" customWidth="1"/>
    <col min="11279" max="11279" width="20.28515625" bestFit="1" customWidth="1"/>
    <col min="11280" max="11280" width="21.28515625" bestFit="1" customWidth="1"/>
    <col min="11281" max="11281" width="19.85546875" bestFit="1" customWidth="1"/>
    <col min="11282" max="11282" width="27.28515625" bestFit="1" customWidth="1"/>
    <col min="11524" max="11524" width="14.42578125" bestFit="1" customWidth="1"/>
    <col min="11525" max="11525" width="22.7109375" customWidth="1"/>
    <col min="11526" max="11528" width="22.42578125" customWidth="1"/>
    <col min="11529" max="11529" width="16.28515625" bestFit="1" customWidth="1"/>
    <col min="11530" max="11530" width="16.42578125" customWidth="1"/>
    <col min="11531" max="11531" width="17.85546875" customWidth="1"/>
    <col min="11532" max="11533" width="16.42578125" customWidth="1"/>
    <col min="11534" max="11534" width="19.85546875" bestFit="1" customWidth="1"/>
    <col min="11535" max="11535" width="20.28515625" bestFit="1" customWidth="1"/>
    <col min="11536" max="11536" width="21.28515625" bestFit="1" customWidth="1"/>
    <col min="11537" max="11537" width="19.85546875" bestFit="1" customWidth="1"/>
    <col min="11538" max="11538" width="27.28515625" bestFit="1" customWidth="1"/>
    <col min="11780" max="11780" width="14.42578125" bestFit="1" customWidth="1"/>
    <col min="11781" max="11781" width="22.7109375" customWidth="1"/>
    <col min="11782" max="11784" width="22.42578125" customWidth="1"/>
    <col min="11785" max="11785" width="16.28515625" bestFit="1" customWidth="1"/>
    <col min="11786" max="11786" width="16.42578125" customWidth="1"/>
    <col min="11787" max="11787" width="17.85546875" customWidth="1"/>
    <col min="11788" max="11789" width="16.42578125" customWidth="1"/>
    <col min="11790" max="11790" width="19.85546875" bestFit="1" customWidth="1"/>
    <col min="11791" max="11791" width="20.28515625" bestFit="1" customWidth="1"/>
    <col min="11792" max="11792" width="21.28515625" bestFit="1" customWidth="1"/>
    <col min="11793" max="11793" width="19.85546875" bestFit="1" customWidth="1"/>
    <col min="11794" max="11794" width="27.28515625" bestFit="1" customWidth="1"/>
    <col min="12036" max="12036" width="14.42578125" bestFit="1" customWidth="1"/>
    <col min="12037" max="12037" width="22.7109375" customWidth="1"/>
    <col min="12038" max="12040" width="22.42578125" customWidth="1"/>
    <col min="12041" max="12041" width="16.28515625" bestFit="1" customWidth="1"/>
    <col min="12042" max="12042" width="16.42578125" customWidth="1"/>
    <col min="12043" max="12043" width="17.85546875" customWidth="1"/>
    <col min="12044" max="12045" width="16.42578125" customWidth="1"/>
    <col min="12046" max="12046" width="19.85546875" bestFit="1" customWidth="1"/>
    <col min="12047" max="12047" width="20.28515625" bestFit="1" customWidth="1"/>
    <col min="12048" max="12048" width="21.28515625" bestFit="1" customWidth="1"/>
    <col min="12049" max="12049" width="19.85546875" bestFit="1" customWidth="1"/>
    <col min="12050" max="12050" width="27.28515625" bestFit="1" customWidth="1"/>
    <col min="12292" max="12292" width="14.42578125" bestFit="1" customWidth="1"/>
    <col min="12293" max="12293" width="22.7109375" customWidth="1"/>
    <col min="12294" max="12296" width="22.42578125" customWidth="1"/>
    <col min="12297" max="12297" width="16.28515625" bestFit="1" customWidth="1"/>
    <col min="12298" max="12298" width="16.42578125" customWidth="1"/>
    <col min="12299" max="12299" width="17.85546875" customWidth="1"/>
    <col min="12300" max="12301" width="16.42578125" customWidth="1"/>
    <col min="12302" max="12302" width="19.85546875" bestFit="1" customWidth="1"/>
    <col min="12303" max="12303" width="20.28515625" bestFit="1" customWidth="1"/>
    <col min="12304" max="12304" width="21.28515625" bestFit="1" customWidth="1"/>
    <col min="12305" max="12305" width="19.85546875" bestFit="1" customWidth="1"/>
    <col min="12306" max="12306" width="27.28515625" bestFit="1" customWidth="1"/>
    <col min="12548" max="12548" width="14.42578125" bestFit="1" customWidth="1"/>
    <col min="12549" max="12549" width="22.7109375" customWidth="1"/>
    <col min="12550" max="12552" width="22.42578125" customWidth="1"/>
    <col min="12553" max="12553" width="16.28515625" bestFit="1" customWidth="1"/>
    <col min="12554" max="12554" width="16.42578125" customWidth="1"/>
    <col min="12555" max="12555" width="17.85546875" customWidth="1"/>
    <col min="12556" max="12557" width="16.42578125" customWidth="1"/>
    <col min="12558" max="12558" width="19.85546875" bestFit="1" customWidth="1"/>
    <col min="12559" max="12559" width="20.28515625" bestFit="1" customWidth="1"/>
    <col min="12560" max="12560" width="21.28515625" bestFit="1" customWidth="1"/>
    <col min="12561" max="12561" width="19.85546875" bestFit="1" customWidth="1"/>
    <col min="12562" max="12562" width="27.28515625" bestFit="1" customWidth="1"/>
    <col min="12804" max="12804" width="14.42578125" bestFit="1" customWidth="1"/>
    <col min="12805" max="12805" width="22.7109375" customWidth="1"/>
    <col min="12806" max="12808" width="22.42578125" customWidth="1"/>
    <col min="12809" max="12809" width="16.28515625" bestFit="1" customWidth="1"/>
    <col min="12810" max="12810" width="16.42578125" customWidth="1"/>
    <col min="12811" max="12811" width="17.85546875" customWidth="1"/>
    <col min="12812" max="12813" width="16.42578125" customWidth="1"/>
    <col min="12814" max="12814" width="19.85546875" bestFit="1" customWidth="1"/>
    <col min="12815" max="12815" width="20.28515625" bestFit="1" customWidth="1"/>
    <col min="12816" max="12816" width="21.28515625" bestFit="1" customWidth="1"/>
    <col min="12817" max="12817" width="19.85546875" bestFit="1" customWidth="1"/>
    <col min="12818" max="12818" width="27.28515625" bestFit="1" customWidth="1"/>
    <col min="13060" max="13060" width="14.42578125" bestFit="1" customWidth="1"/>
    <col min="13061" max="13061" width="22.7109375" customWidth="1"/>
    <col min="13062" max="13064" width="22.42578125" customWidth="1"/>
    <col min="13065" max="13065" width="16.28515625" bestFit="1" customWidth="1"/>
    <col min="13066" max="13066" width="16.42578125" customWidth="1"/>
    <col min="13067" max="13067" width="17.85546875" customWidth="1"/>
    <col min="13068" max="13069" width="16.42578125" customWidth="1"/>
    <col min="13070" max="13070" width="19.85546875" bestFit="1" customWidth="1"/>
    <col min="13071" max="13071" width="20.28515625" bestFit="1" customWidth="1"/>
    <col min="13072" max="13072" width="21.28515625" bestFit="1" customWidth="1"/>
    <col min="13073" max="13073" width="19.85546875" bestFit="1" customWidth="1"/>
    <col min="13074" max="13074" width="27.28515625" bestFit="1" customWidth="1"/>
    <col min="13316" max="13316" width="14.42578125" bestFit="1" customWidth="1"/>
    <col min="13317" max="13317" width="22.7109375" customWidth="1"/>
    <col min="13318" max="13320" width="22.42578125" customWidth="1"/>
    <col min="13321" max="13321" width="16.28515625" bestFit="1" customWidth="1"/>
    <col min="13322" max="13322" width="16.42578125" customWidth="1"/>
    <col min="13323" max="13323" width="17.85546875" customWidth="1"/>
    <col min="13324" max="13325" width="16.42578125" customWidth="1"/>
    <col min="13326" max="13326" width="19.85546875" bestFit="1" customWidth="1"/>
    <col min="13327" max="13327" width="20.28515625" bestFit="1" customWidth="1"/>
    <col min="13328" max="13328" width="21.28515625" bestFit="1" customWidth="1"/>
    <col min="13329" max="13329" width="19.85546875" bestFit="1" customWidth="1"/>
    <col min="13330" max="13330" width="27.28515625" bestFit="1" customWidth="1"/>
    <col min="13572" max="13572" width="14.42578125" bestFit="1" customWidth="1"/>
    <col min="13573" max="13573" width="22.7109375" customWidth="1"/>
    <col min="13574" max="13576" width="22.42578125" customWidth="1"/>
    <col min="13577" max="13577" width="16.28515625" bestFit="1" customWidth="1"/>
    <col min="13578" max="13578" width="16.42578125" customWidth="1"/>
    <col min="13579" max="13579" width="17.85546875" customWidth="1"/>
    <col min="13580" max="13581" width="16.42578125" customWidth="1"/>
    <col min="13582" max="13582" width="19.85546875" bestFit="1" customWidth="1"/>
    <col min="13583" max="13583" width="20.28515625" bestFit="1" customWidth="1"/>
    <col min="13584" max="13584" width="21.28515625" bestFit="1" customWidth="1"/>
    <col min="13585" max="13585" width="19.85546875" bestFit="1" customWidth="1"/>
    <col min="13586" max="13586" width="27.28515625" bestFit="1" customWidth="1"/>
    <col min="13828" max="13828" width="14.42578125" bestFit="1" customWidth="1"/>
    <col min="13829" max="13829" width="22.7109375" customWidth="1"/>
    <col min="13830" max="13832" width="22.42578125" customWidth="1"/>
    <col min="13833" max="13833" width="16.28515625" bestFit="1" customWidth="1"/>
    <col min="13834" max="13834" width="16.42578125" customWidth="1"/>
    <col min="13835" max="13835" width="17.85546875" customWidth="1"/>
    <col min="13836" max="13837" width="16.42578125" customWidth="1"/>
    <col min="13838" max="13838" width="19.85546875" bestFit="1" customWidth="1"/>
    <col min="13839" max="13839" width="20.28515625" bestFit="1" customWidth="1"/>
    <col min="13840" max="13840" width="21.28515625" bestFit="1" customWidth="1"/>
    <col min="13841" max="13841" width="19.85546875" bestFit="1" customWidth="1"/>
    <col min="13842" max="13842" width="27.28515625" bestFit="1" customWidth="1"/>
    <col min="14084" max="14084" width="14.42578125" bestFit="1" customWidth="1"/>
    <col min="14085" max="14085" width="22.7109375" customWidth="1"/>
    <col min="14086" max="14088" width="22.42578125" customWidth="1"/>
    <col min="14089" max="14089" width="16.28515625" bestFit="1" customWidth="1"/>
    <col min="14090" max="14090" width="16.42578125" customWidth="1"/>
    <col min="14091" max="14091" width="17.85546875" customWidth="1"/>
    <col min="14092" max="14093" width="16.42578125" customWidth="1"/>
    <col min="14094" max="14094" width="19.85546875" bestFit="1" customWidth="1"/>
    <col min="14095" max="14095" width="20.28515625" bestFit="1" customWidth="1"/>
    <col min="14096" max="14096" width="21.28515625" bestFit="1" customWidth="1"/>
    <col min="14097" max="14097" width="19.85546875" bestFit="1" customWidth="1"/>
    <col min="14098" max="14098" width="27.28515625" bestFit="1" customWidth="1"/>
    <col min="14340" max="14340" width="14.42578125" bestFit="1" customWidth="1"/>
    <col min="14341" max="14341" width="22.7109375" customWidth="1"/>
    <col min="14342" max="14344" width="22.42578125" customWidth="1"/>
    <col min="14345" max="14345" width="16.28515625" bestFit="1" customWidth="1"/>
    <col min="14346" max="14346" width="16.42578125" customWidth="1"/>
    <col min="14347" max="14347" width="17.85546875" customWidth="1"/>
    <col min="14348" max="14349" width="16.42578125" customWidth="1"/>
    <col min="14350" max="14350" width="19.85546875" bestFit="1" customWidth="1"/>
    <col min="14351" max="14351" width="20.28515625" bestFit="1" customWidth="1"/>
    <col min="14352" max="14352" width="21.28515625" bestFit="1" customWidth="1"/>
    <col min="14353" max="14353" width="19.85546875" bestFit="1" customWidth="1"/>
    <col min="14354" max="14354" width="27.28515625" bestFit="1" customWidth="1"/>
    <col min="14596" max="14596" width="14.42578125" bestFit="1" customWidth="1"/>
    <col min="14597" max="14597" width="22.7109375" customWidth="1"/>
    <col min="14598" max="14600" width="22.42578125" customWidth="1"/>
    <col min="14601" max="14601" width="16.28515625" bestFit="1" customWidth="1"/>
    <col min="14602" max="14602" width="16.42578125" customWidth="1"/>
    <col min="14603" max="14603" width="17.85546875" customWidth="1"/>
    <col min="14604" max="14605" width="16.42578125" customWidth="1"/>
    <col min="14606" max="14606" width="19.85546875" bestFit="1" customWidth="1"/>
    <col min="14607" max="14607" width="20.28515625" bestFit="1" customWidth="1"/>
    <col min="14608" max="14608" width="21.28515625" bestFit="1" customWidth="1"/>
    <col min="14609" max="14609" width="19.85546875" bestFit="1" customWidth="1"/>
    <col min="14610" max="14610" width="27.28515625" bestFit="1" customWidth="1"/>
    <col min="14852" max="14852" width="14.42578125" bestFit="1" customWidth="1"/>
    <col min="14853" max="14853" width="22.7109375" customWidth="1"/>
    <col min="14854" max="14856" width="22.42578125" customWidth="1"/>
    <col min="14857" max="14857" width="16.28515625" bestFit="1" customWidth="1"/>
    <col min="14858" max="14858" width="16.42578125" customWidth="1"/>
    <col min="14859" max="14859" width="17.85546875" customWidth="1"/>
    <col min="14860" max="14861" width="16.42578125" customWidth="1"/>
    <col min="14862" max="14862" width="19.85546875" bestFit="1" customWidth="1"/>
    <col min="14863" max="14863" width="20.28515625" bestFit="1" customWidth="1"/>
    <col min="14864" max="14864" width="21.28515625" bestFit="1" customWidth="1"/>
    <col min="14865" max="14865" width="19.85546875" bestFit="1" customWidth="1"/>
    <col min="14866" max="14866" width="27.28515625" bestFit="1" customWidth="1"/>
    <col min="15108" max="15108" width="14.42578125" bestFit="1" customWidth="1"/>
    <col min="15109" max="15109" width="22.7109375" customWidth="1"/>
    <col min="15110" max="15112" width="22.42578125" customWidth="1"/>
    <col min="15113" max="15113" width="16.28515625" bestFit="1" customWidth="1"/>
    <col min="15114" max="15114" width="16.42578125" customWidth="1"/>
    <col min="15115" max="15115" width="17.85546875" customWidth="1"/>
    <col min="15116" max="15117" width="16.42578125" customWidth="1"/>
    <col min="15118" max="15118" width="19.85546875" bestFit="1" customWidth="1"/>
    <col min="15119" max="15119" width="20.28515625" bestFit="1" customWidth="1"/>
    <col min="15120" max="15120" width="21.28515625" bestFit="1" customWidth="1"/>
    <col min="15121" max="15121" width="19.85546875" bestFit="1" customWidth="1"/>
    <col min="15122" max="15122" width="27.28515625" bestFit="1" customWidth="1"/>
    <col min="15364" max="15364" width="14.42578125" bestFit="1" customWidth="1"/>
    <col min="15365" max="15365" width="22.7109375" customWidth="1"/>
    <col min="15366" max="15368" width="22.42578125" customWidth="1"/>
    <col min="15369" max="15369" width="16.28515625" bestFit="1" customWidth="1"/>
    <col min="15370" max="15370" width="16.42578125" customWidth="1"/>
    <col min="15371" max="15371" width="17.85546875" customWidth="1"/>
    <col min="15372" max="15373" width="16.42578125" customWidth="1"/>
    <col min="15374" max="15374" width="19.85546875" bestFit="1" customWidth="1"/>
    <col min="15375" max="15375" width="20.28515625" bestFit="1" customWidth="1"/>
    <col min="15376" max="15376" width="21.28515625" bestFit="1" customWidth="1"/>
    <col min="15377" max="15377" width="19.85546875" bestFit="1" customWidth="1"/>
    <col min="15378" max="15378" width="27.28515625" bestFit="1" customWidth="1"/>
    <col min="15620" max="15620" width="14.42578125" bestFit="1" customWidth="1"/>
    <col min="15621" max="15621" width="22.7109375" customWidth="1"/>
    <col min="15622" max="15624" width="22.42578125" customWidth="1"/>
    <col min="15625" max="15625" width="16.28515625" bestFit="1" customWidth="1"/>
    <col min="15626" max="15626" width="16.42578125" customWidth="1"/>
    <col min="15627" max="15627" width="17.85546875" customWidth="1"/>
    <col min="15628" max="15629" width="16.42578125" customWidth="1"/>
    <col min="15630" max="15630" width="19.85546875" bestFit="1" customWidth="1"/>
    <col min="15631" max="15631" width="20.28515625" bestFit="1" customWidth="1"/>
    <col min="15632" max="15632" width="21.28515625" bestFit="1" customWidth="1"/>
    <col min="15633" max="15633" width="19.85546875" bestFit="1" customWidth="1"/>
    <col min="15634" max="15634" width="27.28515625" bestFit="1" customWidth="1"/>
    <col min="15876" max="15876" width="14.42578125" bestFit="1" customWidth="1"/>
    <col min="15877" max="15877" width="22.7109375" customWidth="1"/>
    <col min="15878" max="15880" width="22.42578125" customWidth="1"/>
    <col min="15881" max="15881" width="16.28515625" bestFit="1" customWidth="1"/>
    <col min="15882" max="15882" width="16.42578125" customWidth="1"/>
    <col min="15883" max="15883" width="17.85546875" customWidth="1"/>
    <col min="15884" max="15885" width="16.42578125" customWidth="1"/>
    <col min="15886" max="15886" width="19.85546875" bestFit="1" customWidth="1"/>
    <col min="15887" max="15887" width="20.28515625" bestFit="1" customWidth="1"/>
    <col min="15888" max="15888" width="21.28515625" bestFit="1" customWidth="1"/>
    <col min="15889" max="15889" width="19.85546875" bestFit="1" customWidth="1"/>
    <col min="15890" max="15890" width="27.28515625" bestFit="1" customWidth="1"/>
    <col min="16132" max="16132" width="14.42578125" bestFit="1" customWidth="1"/>
    <col min="16133" max="16133" width="22.7109375" customWidth="1"/>
    <col min="16134" max="16136" width="22.42578125" customWidth="1"/>
    <col min="16137" max="16137" width="16.28515625" bestFit="1" customWidth="1"/>
    <col min="16138" max="16138" width="16.42578125" customWidth="1"/>
    <col min="16139" max="16139" width="17.85546875" customWidth="1"/>
    <col min="16140" max="16141" width="16.42578125" customWidth="1"/>
    <col min="16142" max="16142" width="19.85546875" bestFit="1" customWidth="1"/>
    <col min="16143" max="16143" width="20.28515625" bestFit="1" customWidth="1"/>
    <col min="16144" max="16144" width="21.28515625" bestFit="1" customWidth="1"/>
    <col min="16145" max="16145" width="19.85546875" bestFit="1" customWidth="1"/>
    <col min="16146" max="16146" width="27.28515625" bestFit="1" customWidth="1"/>
  </cols>
  <sheetData>
    <row r="1" spans="4:20" ht="15.75" thickBot="1">
      <c r="F1" s="241">
        <v>3.0000000000000001E-3</v>
      </c>
      <c r="I1" s="241">
        <v>4.0740000000000004E-3</v>
      </c>
      <c r="K1" s="241">
        <v>2.0999999999999999E-3</v>
      </c>
    </row>
    <row r="2" spans="4:20" ht="16.5" thickBot="1">
      <c r="D2" s="242" t="s">
        <v>76</v>
      </c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4"/>
    </row>
    <row r="3" spans="4:20" s="247" customFormat="1" ht="31.5">
      <c r="D3" s="245" t="s">
        <v>401</v>
      </c>
      <c r="E3" s="245" t="s">
        <v>1</v>
      </c>
      <c r="F3" s="246" t="s">
        <v>402</v>
      </c>
      <c r="G3" s="246" t="s">
        <v>403</v>
      </c>
      <c r="H3" s="246" t="s">
        <v>404</v>
      </c>
      <c r="I3" s="246" t="s">
        <v>405</v>
      </c>
      <c r="J3" s="246" t="s">
        <v>406</v>
      </c>
      <c r="K3" s="246" t="s">
        <v>407</v>
      </c>
      <c r="L3" s="246" t="s">
        <v>408</v>
      </c>
      <c r="M3" s="246" t="s">
        <v>409</v>
      </c>
      <c r="N3" s="246" t="s">
        <v>410</v>
      </c>
      <c r="O3" s="246" t="s">
        <v>411</v>
      </c>
      <c r="P3" s="245" t="s">
        <v>412</v>
      </c>
      <c r="Q3" s="245" t="s">
        <v>79</v>
      </c>
    </row>
    <row r="4" spans="4:20" ht="15.75">
      <c r="D4" s="248">
        <v>59139601</v>
      </c>
      <c r="E4" s="248" t="s">
        <v>329</v>
      </c>
      <c r="F4" s="249">
        <f t="shared" ref="F4:F10" si="0">+O4*F$1</f>
        <v>161588.481</v>
      </c>
      <c r="G4" s="250">
        <f>+F4*5%</f>
        <v>8079.4240500000005</v>
      </c>
      <c r="H4" s="250">
        <f>+F4+G4</f>
        <v>169667.90505</v>
      </c>
      <c r="I4" s="251">
        <f t="shared" ref="I4:I10" si="1">+O4*I$1+28</f>
        <v>219465.15719800003</v>
      </c>
      <c r="J4" s="250">
        <f>+I4*19%</f>
        <v>41698.379867620009</v>
      </c>
      <c r="K4" s="250">
        <f t="shared" ref="K4:K10" si="2">+O4*K$1</f>
        <v>113111.93669999999</v>
      </c>
      <c r="L4" s="250">
        <f>+K4*19%</f>
        <v>21491.267972999998</v>
      </c>
      <c r="M4" s="250">
        <f>SUM(I4:L4)</f>
        <v>395766.74173862004</v>
      </c>
      <c r="N4" s="252">
        <f>H4+M4</f>
        <v>565434.64678862004</v>
      </c>
      <c r="O4" s="250">
        <f>+'MINUTAS POR 3 MESES'!O5</f>
        <v>53862827</v>
      </c>
      <c r="P4" s="250">
        <v>0</v>
      </c>
      <c r="Q4" s="252">
        <f t="shared" ref="Q4:Q9" si="3">+O4+P4</f>
        <v>53862827</v>
      </c>
    </row>
    <row r="5" spans="4:20" ht="15.75">
      <c r="D5" s="248">
        <v>59139600</v>
      </c>
      <c r="E5" s="248" t="s">
        <v>337</v>
      </c>
      <c r="F5" s="249">
        <f t="shared" si="0"/>
        <v>324103.82699999999</v>
      </c>
      <c r="G5" s="250">
        <f>+F5*5%</f>
        <v>16205.191350000001</v>
      </c>
      <c r="H5" s="250">
        <f t="shared" ref="H5:H10" si="4">+F5+G5</f>
        <v>340309.01834999997</v>
      </c>
      <c r="I5" s="251">
        <f t="shared" si="1"/>
        <v>440160.99706600001</v>
      </c>
      <c r="J5" s="250">
        <f t="shared" ref="J5:J10" si="5">+I5*19%</f>
        <v>83630.589442540004</v>
      </c>
      <c r="K5" s="250">
        <f t="shared" si="2"/>
        <v>226872.6789</v>
      </c>
      <c r="L5" s="250">
        <f t="shared" ref="L5:L10" si="6">+K5*19%</f>
        <v>43105.808990999998</v>
      </c>
      <c r="M5" s="250">
        <f t="shared" ref="M5:M10" si="7">SUM(I5:L5)</f>
        <v>793770.07439953997</v>
      </c>
      <c r="N5" s="252">
        <f t="shared" ref="N5:N10" si="8">H5+M5</f>
        <v>1134079.09274954</v>
      </c>
      <c r="O5" s="250">
        <f>+'MINUTAS POR 3 MESES'!O29</f>
        <v>108034609</v>
      </c>
      <c r="P5" s="250">
        <f>+'[6]lote 2 Pollo'!E8</f>
        <v>0</v>
      </c>
      <c r="Q5" s="252">
        <f>O5+P5</f>
        <v>108034609</v>
      </c>
    </row>
    <row r="6" spans="4:20" ht="15.75">
      <c r="D6" s="248">
        <v>59139599</v>
      </c>
      <c r="E6" s="248" t="s">
        <v>345</v>
      </c>
      <c r="F6" s="249">
        <f t="shared" si="0"/>
        <v>0</v>
      </c>
      <c r="G6" s="250">
        <f>+F6*5%</f>
        <v>0</v>
      </c>
      <c r="H6" s="250">
        <f t="shared" si="4"/>
        <v>0</v>
      </c>
      <c r="I6" s="251">
        <f t="shared" si="1"/>
        <v>28</v>
      </c>
      <c r="J6" s="250">
        <f t="shared" si="5"/>
        <v>5.32</v>
      </c>
      <c r="K6" s="250">
        <f t="shared" si="2"/>
        <v>0</v>
      </c>
      <c r="L6" s="250">
        <f t="shared" si="6"/>
        <v>0</v>
      </c>
      <c r="M6" s="250">
        <v>0</v>
      </c>
      <c r="N6" s="252">
        <f t="shared" si="8"/>
        <v>0</v>
      </c>
      <c r="O6" s="250">
        <v>0</v>
      </c>
      <c r="P6" s="250">
        <f>+'[6]Lote 3 Pescado'!E8</f>
        <v>0</v>
      </c>
      <c r="Q6" s="252">
        <f t="shared" si="3"/>
        <v>0</v>
      </c>
    </row>
    <row r="7" spans="4:20" ht="15.75">
      <c r="D7" s="248">
        <v>59139598</v>
      </c>
      <c r="E7" s="248" t="s">
        <v>353</v>
      </c>
      <c r="F7" s="249">
        <f t="shared" si="0"/>
        <v>0</v>
      </c>
      <c r="G7" s="250">
        <f>+F7*19%</f>
        <v>0</v>
      </c>
      <c r="H7" s="250">
        <f t="shared" si="4"/>
        <v>0</v>
      </c>
      <c r="I7" s="251">
        <f t="shared" si="1"/>
        <v>28</v>
      </c>
      <c r="J7" s="250">
        <f t="shared" si="5"/>
        <v>5.32</v>
      </c>
      <c r="K7" s="250">
        <f t="shared" si="2"/>
        <v>0</v>
      </c>
      <c r="L7" s="250">
        <f t="shared" si="6"/>
        <v>0</v>
      </c>
      <c r="M7" s="250">
        <v>0</v>
      </c>
      <c r="N7" s="252">
        <f t="shared" si="8"/>
        <v>0</v>
      </c>
      <c r="O7" s="250">
        <v>0</v>
      </c>
      <c r="P7" s="250">
        <v>0</v>
      </c>
      <c r="Q7" s="252">
        <f>+O7+P7</f>
        <v>0</v>
      </c>
      <c r="S7" s="42"/>
    </row>
    <row r="8" spans="4:20" ht="31.5">
      <c r="D8" s="248">
        <v>59139603</v>
      </c>
      <c r="E8" s="248" t="s">
        <v>413</v>
      </c>
      <c r="F8" s="249">
        <f t="shared" si="0"/>
        <v>0</v>
      </c>
      <c r="G8" s="250">
        <f>+F8*19%</f>
        <v>0</v>
      </c>
      <c r="H8" s="250">
        <f t="shared" si="4"/>
        <v>0</v>
      </c>
      <c r="I8" s="251">
        <f t="shared" si="1"/>
        <v>28</v>
      </c>
      <c r="J8" s="250">
        <f t="shared" si="5"/>
        <v>5.32</v>
      </c>
      <c r="K8" s="250">
        <f t="shared" si="2"/>
        <v>0</v>
      </c>
      <c r="L8" s="250">
        <f t="shared" si="6"/>
        <v>0</v>
      </c>
      <c r="M8" s="250">
        <v>0</v>
      </c>
      <c r="N8" s="252">
        <f t="shared" si="8"/>
        <v>0</v>
      </c>
      <c r="O8" s="250">
        <v>0</v>
      </c>
      <c r="P8" s="250">
        <v>0</v>
      </c>
      <c r="Q8" s="252">
        <f t="shared" si="3"/>
        <v>0</v>
      </c>
    </row>
    <row r="9" spans="4:20" ht="15.75">
      <c r="D9" s="248"/>
      <c r="E9" s="248" t="s">
        <v>378</v>
      </c>
      <c r="F9" s="249">
        <f t="shared" si="0"/>
        <v>0</v>
      </c>
      <c r="G9" s="250">
        <f>+F9*5%</f>
        <v>0</v>
      </c>
      <c r="H9" s="250">
        <f t="shared" si="4"/>
        <v>0</v>
      </c>
      <c r="I9" s="251">
        <f t="shared" si="1"/>
        <v>28</v>
      </c>
      <c r="J9" s="250">
        <f t="shared" si="5"/>
        <v>5.32</v>
      </c>
      <c r="K9" s="250">
        <f t="shared" si="2"/>
        <v>0</v>
      </c>
      <c r="L9" s="250">
        <f t="shared" si="6"/>
        <v>0</v>
      </c>
      <c r="M9" s="250">
        <v>0</v>
      </c>
      <c r="N9" s="252">
        <f t="shared" si="8"/>
        <v>0</v>
      </c>
      <c r="O9" s="250">
        <v>0</v>
      </c>
      <c r="P9" s="250"/>
      <c r="Q9" s="252">
        <f t="shared" si="3"/>
        <v>0</v>
      </c>
    </row>
    <row r="10" spans="4:20" s="247" customFormat="1" ht="32.25" thickBot="1">
      <c r="D10" s="253"/>
      <c r="E10" s="253" t="s">
        <v>385</v>
      </c>
      <c r="F10" s="249">
        <f t="shared" si="0"/>
        <v>141579.54201680675</v>
      </c>
      <c r="G10" s="250">
        <f>+F10*19%</f>
        <v>26900.112983193281</v>
      </c>
      <c r="H10" s="250">
        <f t="shared" si="4"/>
        <v>168479.65500000003</v>
      </c>
      <c r="I10" s="251">
        <f t="shared" si="1"/>
        <v>192293.01805882357</v>
      </c>
      <c r="J10" s="250">
        <f t="shared" si="5"/>
        <v>36535.673431176481</v>
      </c>
      <c r="K10" s="250">
        <f t="shared" si="2"/>
        <v>99105.679411764708</v>
      </c>
      <c r="L10" s="250">
        <f t="shared" si="6"/>
        <v>18830.079088235296</v>
      </c>
      <c r="M10" s="250">
        <f t="shared" si="7"/>
        <v>346764.44999000005</v>
      </c>
      <c r="N10" s="254">
        <f t="shared" si="8"/>
        <v>515244.10499000008</v>
      </c>
      <c r="O10" s="255">
        <f>+'MINUTAS POR 3 MESES'!O231/1.19</f>
        <v>47193180.672268912</v>
      </c>
      <c r="P10" s="256">
        <f>+O10*19%</f>
        <v>8966704.3277310934</v>
      </c>
      <c r="Q10" s="254">
        <f>+O10+P10</f>
        <v>56159885.000000007</v>
      </c>
      <c r="R10" s="247" t="s">
        <v>418</v>
      </c>
      <c r="S10" s="257"/>
    </row>
    <row r="11" spans="4:20" ht="16.5" thickBot="1">
      <c r="D11" s="258"/>
      <c r="E11" s="258" t="s">
        <v>24</v>
      </c>
      <c r="F11" s="259">
        <f>SUM(F4:F10)</f>
        <v>627271.85001680674</v>
      </c>
      <c r="G11" s="259">
        <f>SUM(G4:G10)</f>
        <v>51184.728383193287</v>
      </c>
      <c r="H11" s="259">
        <f t="shared" ref="H11:Q11" si="9">SUM(H4:H10)</f>
        <v>678456.5784</v>
      </c>
      <c r="I11" s="259">
        <f>SUM(I4:I10)</f>
        <v>852031.17232282355</v>
      </c>
      <c r="J11" s="259">
        <f>SUM(J4:J10)</f>
        <v>161885.92274133652</v>
      </c>
      <c r="K11" s="259">
        <f>SUM(K4:K10)</f>
        <v>439090.29501176474</v>
      </c>
      <c r="L11" s="259">
        <f>SUM(L4:L10)</f>
        <v>83427.156052235281</v>
      </c>
      <c r="M11" s="259">
        <f t="shared" si="9"/>
        <v>1536301.2661281601</v>
      </c>
      <c r="N11" s="259">
        <f t="shared" si="9"/>
        <v>2214757.8445281601</v>
      </c>
      <c r="O11" s="259">
        <f t="shared" si="9"/>
        <v>209090616.67226893</v>
      </c>
      <c r="P11" s="259">
        <f t="shared" si="9"/>
        <v>8966704.3277310934</v>
      </c>
      <c r="Q11" s="259">
        <f t="shared" si="9"/>
        <v>218057321</v>
      </c>
    </row>
    <row r="12" spans="4:20" hidden="1">
      <c r="D12">
        <v>59139597</v>
      </c>
      <c r="N12" s="42">
        <f>+N11+F11</f>
        <v>2842029.6945449668</v>
      </c>
    </row>
    <row r="13" spans="4:20" hidden="1">
      <c r="D13">
        <v>59139602</v>
      </c>
    </row>
    <row r="14" spans="4:20" ht="15.6" hidden="1" customHeight="1" thickBot="1">
      <c r="D14" s="260"/>
      <c r="E14" s="261"/>
      <c r="F14" s="262"/>
      <c r="G14" s="262"/>
      <c r="H14" s="262"/>
      <c r="I14" s="262"/>
      <c r="J14" s="262"/>
      <c r="K14" s="262"/>
      <c r="L14" s="262"/>
      <c r="M14" s="262"/>
      <c r="N14" s="261"/>
      <c r="O14" s="261"/>
      <c r="P14" s="261"/>
      <c r="Q14" s="261"/>
      <c r="R14" s="263"/>
    </row>
    <row r="15" spans="4:20" s="247" customFormat="1" ht="32.25" hidden="1" thickBot="1">
      <c r="D15" s="264" t="s">
        <v>401</v>
      </c>
      <c r="E15" s="265" t="s">
        <v>1</v>
      </c>
      <c r="F15" s="266" t="s">
        <v>402</v>
      </c>
      <c r="G15" s="246" t="s">
        <v>403</v>
      </c>
      <c r="H15" s="246" t="s">
        <v>404</v>
      </c>
      <c r="I15" s="246" t="s">
        <v>405</v>
      </c>
      <c r="J15" s="246" t="s">
        <v>406</v>
      </c>
      <c r="K15" s="246" t="s">
        <v>407</v>
      </c>
      <c r="L15" s="246" t="s">
        <v>408</v>
      </c>
      <c r="M15" s="267" t="s">
        <v>409</v>
      </c>
      <c r="N15" s="268" t="s">
        <v>410</v>
      </c>
      <c r="O15" s="269" t="s">
        <v>411</v>
      </c>
      <c r="P15" s="270" t="s">
        <v>412</v>
      </c>
      <c r="Q15" s="270" t="s">
        <v>79</v>
      </c>
      <c r="R15" s="265" t="s">
        <v>414</v>
      </c>
    </row>
    <row r="16" spans="4:20" s="247" customFormat="1" ht="15.75" hidden="1">
      <c r="D16" s="271">
        <v>56980781</v>
      </c>
      <c r="E16" s="271" t="s">
        <v>329</v>
      </c>
      <c r="F16" s="272">
        <f>ROUND(F4,0)</f>
        <v>161588</v>
      </c>
      <c r="G16" s="272">
        <f>ROUND(G4,0)</f>
        <v>8079</v>
      </c>
      <c r="H16" s="255">
        <f>+F16+G16</f>
        <v>169667</v>
      </c>
      <c r="I16" s="272">
        <f t="shared" ref="I16:L22" si="10">ROUND(I4,0)</f>
        <v>219465</v>
      </c>
      <c r="J16" s="272">
        <f t="shared" si="10"/>
        <v>41698</v>
      </c>
      <c r="K16" s="272">
        <f t="shared" si="10"/>
        <v>113112</v>
      </c>
      <c r="L16" s="272">
        <f t="shared" si="10"/>
        <v>21491</v>
      </c>
      <c r="M16" s="255">
        <f>SUM(I16:L16)</f>
        <v>395766</v>
      </c>
      <c r="N16" s="273">
        <f>H16+M16</f>
        <v>565433</v>
      </c>
      <c r="O16" s="274">
        <f t="shared" ref="O16:P22" si="11">ROUND(O4,0)</f>
        <v>53862827</v>
      </c>
      <c r="P16" s="275">
        <f>ROUND(P4,0)</f>
        <v>0</v>
      </c>
      <c r="Q16" s="276">
        <f>+O16+P16</f>
        <v>53862827</v>
      </c>
      <c r="R16" s="277">
        <f>+Q16+N16</f>
        <v>54428260</v>
      </c>
      <c r="S16" s="278"/>
      <c r="T16" s="277">
        <v>54420129</v>
      </c>
    </row>
    <row r="17" spans="4:20" s="247" customFormat="1" ht="15.75" hidden="1">
      <c r="D17" s="253">
        <v>57408642</v>
      </c>
      <c r="E17" s="253" t="s">
        <v>337</v>
      </c>
      <c r="F17" s="272">
        <f t="shared" ref="F17:G22" si="12">ROUND(F5,0)</f>
        <v>324104</v>
      </c>
      <c r="G17" s="272">
        <f t="shared" si="12"/>
        <v>16205</v>
      </c>
      <c r="H17" s="255">
        <f t="shared" ref="H17:H22" si="13">+F17+G17</f>
        <v>340309</v>
      </c>
      <c r="I17" s="272">
        <f t="shared" si="10"/>
        <v>440161</v>
      </c>
      <c r="J17" s="272">
        <f t="shared" si="10"/>
        <v>83631</v>
      </c>
      <c r="K17" s="272">
        <f t="shared" si="10"/>
        <v>226873</v>
      </c>
      <c r="L17" s="272">
        <f t="shared" si="10"/>
        <v>43106</v>
      </c>
      <c r="M17" s="255">
        <f t="shared" ref="M17:M22" si="14">SUM(I17:L17)</f>
        <v>793771</v>
      </c>
      <c r="N17" s="254">
        <f t="shared" ref="N17:N22" si="15">H17+M17</f>
        <v>1134080</v>
      </c>
      <c r="O17" s="279">
        <f t="shared" si="11"/>
        <v>108034609</v>
      </c>
      <c r="P17" s="280">
        <f t="shared" si="11"/>
        <v>0</v>
      </c>
      <c r="Q17" s="281">
        <f>O17+P17</f>
        <v>108034609</v>
      </c>
      <c r="R17" s="282">
        <f t="shared" ref="R17:R22" si="16">+Q17+N17</f>
        <v>109168689</v>
      </c>
      <c r="S17" s="247">
        <v>109152412</v>
      </c>
      <c r="T17" s="277">
        <v>109152412</v>
      </c>
    </row>
    <row r="18" spans="4:20" s="247" customFormat="1" ht="15.75" hidden="1">
      <c r="D18" s="253">
        <v>57180753</v>
      </c>
      <c r="E18" s="253" t="s">
        <v>345</v>
      </c>
      <c r="F18" s="272">
        <f t="shared" si="12"/>
        <v>0</v>
      </c>
      <c r="G18" s="272">
        <f t="shared" si="12"/>
        <v>0</v>
      </c>
      <c r="H18" s="255">
        <f t="shared" si="13"/>
        <v>0</v>
      </c>
      <c r="I18" s="272">
        <f t="shared" si="10"/>
        <v>28</v>
      </c>
      <c r="J18" s="272">
        <f t="shared" si="10"/>
        <v>5</v>
      </c>
      <c r="K18" s="272">
        <f t="shared" si="10"/>
        <v>0</v>
      </c>
      <c r="L18" s="272">
        <f t="shared" si="10"/>
        <v>0</v>
      </c>
      <c r="M18" s="255">
        <v>0</v>
      </c>
      <c r="N18" s="254">
        <f t="shared" si="15"/>
        <v>0</v>
      </c>
      <c r="O18" s="272">
        <f t="shared" si="11"/>
        <v>0</v>
      </c>
      <c r="P18" s="272">
        <f t="shared" si="11"/>
        <v>0</v>
      </c>
      <c r="Q18" s="254">
        <f>+O18+P18</f>
        <v>0</v>
      </c>
      <c r="R18" s="283">
        <f t="shared" si="16"/>
        <v>0</v>
      </c>
      <c r="T18" s="277"/>
    </row>
    <row r="19" spans="4:20" s="247" customFormat="1" ht="15.75" hidden="1">
      <c r="D19" s="253">
        <v>56980782</v>
      </c>
      <c r="E19" s="253" t="s">
        <v>353</v>
      </c>
      <c r="F19" s="272">
        <f t="shared" si="12"/>
        <v>0</v>
      </c>
      <c r="G19" s="272">
        <f t="shared" si="12"/>
        <v>0</v>
      </c>
      <c r="H19" s="255">
        <f t="shared" si="13"/>
        <v>0</v>
      </c>
      <c r="I19" s="272">
        <f t="shared" si="10"/>
        <v>28</v>
      </c>
      <c r="J19" s="272">
        <f t="shared" si="10"/>
        <v>5</v>
      </c>
      <c r="K19" s="272">
        <f t="shared" si="10"/>
        <v>0</v>
      </c>
      <c r="L19" s="272">
        <f t="shared" si="10"/>
        <v>0</v>
      </c>
      <c r="M19" s="255">
        <v>0</v>
      </c>
      <c r="N19" s="254">
        <f t="shared" si="15"/>
        <v>0</v>
      </c>
      <c r="O19" s="272">
        <f t="shared" si="11"/>
        <v>0</v>
      </c>
      <c r="P19" s="272">
        <f t="shared" si="11"/>
        <v>0</v>
      </c>
      <c r="Q19" s="254">
        <f>+O19+P19</f>
        <v>0</v>
      </c>
      <c r="R19" s="283">
        <f t="shared" si="16"/>
        <v>0</v>
      </c>
      <c r="S19" s="278"/>
      <c r="T19" s="277"/>
    </row>
    <row r="20" spans="4:20" s="247" customFormat="1" ht="31.5" hidden="1">
      <c r="D20" s="253">
        <v>57180754</v>
      </c>
      <c r="E20" s="253" t="s">
        <v>413</v>
      </c>
      <c r="F20" s="272">
        <f t="shared" si="12"/>
        <v>0</v>
      </c>
      <c r="G20" s="272">
        <f t="shared" si="12"/>
        <v>0</v>
      </c>
      <c r="H20" s="255">
        <f t="shared" si="13"/>
        <v>0</v>
      </c>
      <c r="I20" s="272">
        <f t="shared" si="10"/>
        <v>28</v>
      </c>
      <c r="J20" s="272">
        <f t="shared" si="10"/>
        <v>5</v>
      </c>
      <c r="K20" s="272">
        <f t="shared" si="10"/>
        <v>0</v>
      </c>
      <c r="L20" s="272">
        <f t="shared" si="10"/>
        <v>0</v>
      </c>
      <c r="M20" s="255">
        <v>0</v>
      </c>
      <c r="N20" s="254">
        <f t="shared" si="15"/>
        <v>0</v>
      </c>
      <c r="O20" s="272">
        <f t="shared" si="11"/>
        <v>0</v>
      </c>
      <c r="P20" s="272">
        <f t="shared" si="11"/>
        <v>0</v>
      </c>
      <c r="Q20" s="254">
        <f>+O20+P20</f>
        <v>0</v>
      </c>
      <c r="R20" s="283">
        <f t="shared" si="16"/>
        <v>0</v>
      </c>
      <c r="S20" s="278"/>
      <c r="T20" s="277"/>
    </row>
    <row r="21" spans="4:20" s="247" customFormat="1" ht="15.75" hidden="1">
      <c r="D21" s="253">
        <v>56980783</v>
      </c>
      <c r="E21" s="253" t="s">
        <v>378</v>
      </c>
      <c r="F21" s="272">
        <f t="shared" si="12"/>
        <v>0</v>
      </c>
      <c r="G21" s="272">
        <f t="shared" si="12"/>
        <v>0</v>
      </c>
      <c r="H21" s="255">
        <f t="shared" si="13"/>
        <v>0</v>
      </c>
      <c r="I21" s="272">
        <f t="shared" si="10"/>
        <v>28</v>
      </c>
      <c r="J21" s="272">
        <f t="shared" si="10"/>
        <v>5</v>
      </c>
      <c r="K21" s="272">
        <f t="shared" si="10"/>
        <v>0</v>
      </c>
      <c r="L21" s="272">
        <f t="shared" si="10"/>
        <v>0</v>
      </c>
      <c r="M21" s="255">
        <v>0</v>
      </c>
      <c r="N21" s="254">
        <f t="shared" si="15"/>
        <v>0</v>
      </c>
      <c r="O21" s="272">
        <f t="shared" si="11"/>
        <v>0</v>
      </c>
      <c r="P21" s="272">
        <f t="shared" si="11"/>
        <v>0</v>
      </c>
      <c r="Q21" s="254">
        <f>+O21+P21</f>
        <v>0</v>
      </c>
      <c r="R21" s="283">
        <f t="shared" si="16"/>
        <v>0</v>
      </c>
      <c r="T21" s="277"/>
    </row>
    <row r="22" spans="4:20" s="247" customFormat="1" ht="32.25" hidden="1" thickBot="1">
      <c r="D22" s="253">
        <v>56980784</v>
      </c>
      <c r="E22" s="253" t="s">
        <v>385</v>
      </c>
      <c r="F22" s="272">
        <f t="shared" si="12"/>
        <v>141580</v>
      </c>
      <c r="G22" s="272">
        <f t="shared" si="12"/>
        <v>26900</v>
      </c>
      <c r="H22" s="255">
        <f t="shared" si="13"/>
        <v>168480</v>
      </c>
      <c r="I22" s="272">
        <f t="shared" si="10"/>
        <v>192293</v>
      </c>
      <c r="J22" s="272">
        <f t="shared" si="10"/>
        <v>36536</v>
      </c>
      <c r="K22" s="272">
        <f t="shared" si="10"/>
        <v>99106</v>
      </c>
      <c r="L22" s="272">
        <f t="shared" si="10"/>
        <v>18830</v>
      </c>
      <c r="M22" s="255">
        <f t="shared" si="14"/>
        <v>346765</v>
      </c>
      <c r="N22" s="254">
        <f t="shared" si="15"/>
        <v>515245</v>
      </c>
      <c r="O22" s="279">
        <f t="shared" si="11"/>
        <v>47193181</v>
      </c>
      <c r="P22" s="280">
        <f t="shared" si="11"/>
        <v>8966704</v>
      </c>
      <c r="Q22" s="281">
        <f>+O22+P22</f>
        <v>56159885</v>
      </c>
      <c r="R22" s="282">
        <f t="shared" si="16"/>
        <v>56675130</v>
      </c>
      <c r="S22" s="278"/>
      <c r="T22" s="277">
        <v>56675096</v>
      </c>
    </row>
    <row r="23" spans="4:20" ht="16.5" hidden="1" thickBot="1">
      <c r="D23" s="258" t="s">
        <v>24</v>
      </c>
      <c r="E23" s="258" t="s">
        <v>24</v>
      </c>
      <c r="F23" s="259">
        <f t="shared" ref="F23:Q23" si="17">SUM(F16:F22)</f>
        <v>627272</v>
      </c>
      <c r="G23" s="259">
        <f t="shared" si="17"/>
        <v>51184</v>
      </c>
      <c r="H23" s="291">
        <f t="shared" si="17"/>
        <v>678456</v>
      </c>
      <c r="I23" s="259">
        <f t="shared" si="17"/>
        <v>852031</v>
      </c>
      <c r="J23" s="259">
        <f t="shared" si="17"/>
        <v>161885</v>
      </c>
      <c r="K23" s="259">
        <f t="shared" si="17"/>
        <v>439091</v>
      </c>
      <c r="L23" s="259">
        <f t="shared" si="17"/>
        <v>83427</v>
      </c>
      <c r="M23" s="291">
        <f t="shared" si="17"/>
        <v>1536302</v>
      </c>
      <c r="N23" s="284">
        <f t="shared" si="17"/>
        <v>2214758</v>
      </c>
      <c r="O23" s="285">
        <f t="shared" si="17"/>
        <v>209090617</v>
      </c>
      <c r="P23" s="286">
        <f t="shared" si="17"/>
        <v>8966704</v>
      </c>
      <c r="Q23" s="287">
        <f t="shared" si="17"/>
        <v>218057321</v>
      </c>
      <c r="R23" s="288">
        <f>SUM(R16:R22)</f>
        <v>220272079</v>
      </c>
      <c r="S23" s="42">
        <f>-R23-T23</f>
        <v>-220272079</v>
      </c>
      <c r="T23" s="277">
        <f>SUBTOTAL(9,T16:T22)</f>
        <v>0</v>
      </c>
    </row>
    <row r="24" spans="4:20" ht="15.75">
      <c r="N24" s="42">
        <f>+M23+H23</f>
        <v>2214758</v>
      </c>
      <c r="R24" t="s">
        <v>109</v>
      </c>
      <c r="T24" s="277"/>
    </row>
    <row r="25" spans="4:20">
      <c r="F25" s="455"/>
      <c r="G25" s="456">
        <v>56980781</v>
      </c>
      <c r="H25" s="457">
        <v>57408642</v>
      </c>
      <c r="I25" s="457">
        <v>56980784</v>
      </c>
      <c r="Q25" s="42" t="s">
        <v>109</v>
      </c>
    </row>
    <row r="26" spans="4:20">
      <c r="F26" s="458" t="s">
        <v>1</v>
      </c>
      <c r="G26" s="459" t="s">
        <v>445</v>
      </c>
      <c r="H26" s="459" t="s">
        <v>124</v>
      </c>
      <c r="I26" s="459" t="s">
        <v>446</v>
      </c>
      <c r="R26" s="42"/>
    </row>
    <row r="27" spans="4:20">
      <c r="F27" s="458" t="s">
        <v>447</v>
      </c>
      <c r="G27" s="460">
        <v>53862827</v>
      </c>
      <c r="H27" s="460">
        <v>108034609</v>
      </c>
      <c r="I27" s="460">
        <v>47193181</v>
      </c>
      <c r="J27" s="442">
        <f>+G27+H27+I27</f>
        <v>209090617</v>
      </c>
      <c r="P27" t="s">
        <v>444</v>
      </c>
      <c r="R27" s="42">
        <f>54420129+109214030+56675096</f>
        <v>220309255</v>
      </c>
    </row>
    <row r="28" spans="4:20">
      <c r="F28" s="458" t="s">
        <v>325</v>
      </c>
      <c r="G28" s="460">
        <v>0</v>
      </c>
      <c r="H28" s="460"/>
      <c r="I28" s="460">
        <v>8966704</v>
      </c>
      <c r="J28" s="442">
        <f>+J27+I28</f>
        <v>218057321</v>
      </c>
    </row>
    <row r="29" spans="4:20">
      <c r="F29" s="461" t="s">
        <v>448</v>
      </c>
      <c r="G29" s="462">
        <f>+ROUND((G27*0.3%),)</f>
        <v>161588</v>
      </c>
      <c r="H29" s="462">
        <f>+ROUND((H27*0.3%),)</f>
        <v>324104</v>
      </c>
      <c r="I29" s="462">
        <f>+ROUND((I27*0.3%),)</f>
        <v>141580</v>
      </c>
    </row>
    <row r="30" spans="4:20">
      <c r="F30" s="463" t="s">
        <v>449</v>
      </c>
      <c r="G30" s="464">
        <f>+ROUND((G29*19%),)</f>
        <v>30702</v>
      </c>
      <c r="H30" s="464">
        <f>+ROUND((H29*19%),)</f>
        <v>61580</v>
      </c>
      <c r="I30" s="464">
        <f>+ROUND((I29*19%),)</f>
        <v>26900</v>
      </c>
    </row>
    <row r="31" spans="4:20">
      <c r="F31" s="461" t="s">
        <v>450</v>
      </c>
      <c r="G31" s="462">
        <f>+ROUND((G27*0.21%),)</f>
        <v>113112</v>
      </c>
      <c r="H31" s="462">
        <f>+ROUND((H27*0.21%),)</f>
        <v>226873</v>
      </c>
      <c r="I31" s="462">
        <f>+ROUND((I27*0.21%),)</f>
        <v>99106</v>
      </c>
    </row>
    <row r="32" spans="4:20">
      <c r="F32" s="463" t="s">
        <v>451</v>
      </c>
      <c r="G32" s="465">
        <f>+ROUND((G31*19%),)</f>
        <v>21491</v>
      </c>
      <c r="H32" s="465">
        <f>+ROUND((H31*19%),)</f>
        <v>43106</v>
      </c>
      <c r="I32" s="465">
        <f>+ROUND((I31*19%),)</f>
        <v>18830</v>
      </c>
    </row>
    <row r="33" spans="6:15" ht="24">
      <c r="F33" s="466" t="s">
        <v>452</v>
      </c>
      <c r="G33" s="467">
        <f>SUM(G29:G32)</f>
        <v>326893</v>
      </c>
      <c r="H33" s="467">
        <f>SUM(H29:H32)</f>
        <v>655663</v>
      </c>
      <c r="I33" s="467">
        <f>SUM(I29:I32)</f>
        <v>286416</v>
      </c>
      <c r="J33" s="442">
        <f>+G33+H33+I33</f>
        <v>1268972</v>
      </c>
      <c r="K33" s="444">
        <f>SUBTOTAL(9,J33:J36)</f>
        <v>2190316</v>
      </c>
    </row>
    <row r="34" spans="6:15">
      <c r="F34" s="463" t="s">
        <v>453</v>
      </c>
      <c r="G34" s="465">
        <f>+ROUND((G27*0.4074%),)</f>
        <v>219437</v>
      </c>
      <c r="H34" s="465">
        <f>+ROUND((H27*0.4074%),)</f>
        <v>440133</v>
      </c>
      <c r="I34" s="465">
        <f>+ROUND((I27*0.4074%),)</f>
        <v>192265</v>
      </c>
    </row>
    <row r="35" spans="6:15">
      <c r="F35" s="461" t="s">
        <v>454</v>
      </c>
      <c r="G35" s="462">
        <f>+ROUND((G34*5%),)</f>
        <v>10972</v>
      </c>
      <c r="H35" s="462">
        <f>+ROUND((H34*5%),)</f>
        <v>22007</v>
      </c>
      <c r="I35" s="467">
        <f>+ROUND((I34*19%),)</f>
        <v>36530</v>
      </c>
      <c r="O35" s="289"/>
    </row>
    <row r="36" spans="6:15">
      <c r="F36" s="468" t="s">
        <v>455</v>
      </c>
      <c r="G36" s="469">
        <f>SUM(G34:G35)</f>
        <v>230409</v>
      </c>
      <c r="H36" s="469">
        <f>SUM(H34:H35)</f>
        <v>462140</v>
      </c>
      <c r="I36" s="469">
        <f>SUM(I34:I35)</f>
        <v>228795</v>
      </c>
      <c r="J36" s="442">
        <f>+G36+H36+I36</f>
        <v>921344</v>
      </c>
      <c r="O36" s="289"/>
    </row>
    <row r="37" spans="6:15">
      <c r="F37" s="470"/>
      <c r="G37" s="471"/>
      <c r="H37" s="471"/>
      <c r="I37" s="471"/>
      <c r="O37" s="289"/>
    </row>
    <row r="38" spans="6:15" ht="15.75" thickBot="1">
      <c r="F38" s="472" t="s">
        <v>456</v>
      </c>
      <c r="G38" s="473">
        <f>+G36+G33+G27</f>
        <v>54420129</v>
      </c>
      <c r="H38" s="473">
        <f>+H36+H33+H27</f>
        <v>109152412</v>
      </c>
      <c r="I38" s="473">
        <f>+I27+I28+I33+I36</f>
        <v>56675096</v>
      </c>
      <c r="J38" s="443">
        <f>+G38+H38+I38</f>
        <v>220247637</v>
      </c>
      <c r="O38" s="289"/>
    </row>
    <row r="39" spans="6:15">
      <c r="O39" s="289"/>
    </row>
    <row r="40" spans="6:15">
      <c r="J40" s="442">
        <f>+J38-J28</f>
        <v>2190316</v>
      </c>
      <c r="O40" s="289"/>
    </row>
    <row r="44" spans="6:15">
      <c r="O44" s="42"/>
    </row>
    <row r="45" spans="6:15">
      <c r="O45" s="42"/>
    </row>
    <row r="46" spans="6:15">
      <c r="O46" s="42"/>
    </row>
    <row r="47" spans="6:15">
      <c r="O47" s="42"/>
    </row>
    <row r="48" spans="6:15">
      <c r="O48" s="42"/>
    </row>
    <row r="49" spans="15:15">
      <c r="O49" s="42"/>
    </row>
  </sheetData>
  <autoFilter ref="D15:R23" xr:uid="{C47383B6-EBA4-4B63-891B-DED677FB7B6B}">
    <filterColumn colId="14">
      <filters>
        <filter val="$ 105.710.629"/>
        <filter val="$ 216.696.023"/>
        <filter val="$ 49.565.044"/>
        <filter val="$ 61.420.350"/>
      </filters>
    </filterColumn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1C18-9C52-4B22-A650-9B83E00B5EFD}">
  <dimension ref="A4:H55"/>
  <sheetViews>
    <sheetView tabSelected="1" topLeftCell="A42" zoomScale="142" zoomScaleNormal="142" workbookViewId="0">
      <selection activeCell="B40" sqref="B40:E53"/>
    </sheetView>
  </sheetViews>
  <sheetFormatPr baseColWidth="10" defaultRowHeight="15"/>
  <cols>
    <col min="1" max="1" width="16.140625" bestFit="1" customWidth="1"/>
    <col min="2" max="2" width="22" customWidth="1"/>
    <col min="3" max="3" width="27.42578125" customWidth="1"/>
    <col min="4" max="4" width="18.5703125" customWidth="1"/>
    <col min="5" max="5" width="18.140625" customWidth="1"/>
    <col min="6" max="6" width="15.85546875" customWidth="1"/>
    <col min="8" max="8" width="12.7109375" bestFit="1" customWidth="1"/>
  </cols>
  <sheetData>
    <row r="4" spans="2:8">
      <c r="C4" t="s">
        <v>419</v>
      </c>
      <c r="D4" t="s">
        <v>420</v>
      </c>
      <c r="E4" t="s">
        <v>424</v>
      </c>
    </row>
    <row r="6" spans="2:8">
      <c r="B6" s="292" t="s">
        <v>421</v>
      </c>
      <c r="C6" s="293">
        <v>29170099</v>
      </c>
      <c r="D6" s="293">
        <f>+'CIERRE-BOLSA'!E28</f>
        <v>921344</v>
      </c>
      <c r="E6" s="293">
        <f>+C6+D6</f>
        <v>30091443</v>
      </c>
      <c r="F6" s="293">
        <v>30091443</v>
      </c>
    </row>
    <row r="7" spans="2:8">
      <c r="B7" s="292" t="s">
        <v>524</v>
      </c>
      <c r="C7" s="293">
        <v>36516577</v>
      </c>
      <c r="D7" s="293">
        <f>+'CIERRE-BOLSA'!E25</f>
        <v>1268972</v>
      </c>
      <c r="E7" s="293">
        <f>+C7+D7</f>
        <v>37785549</v>
      </c>
      <c r="F7" s="293">
        <v>37785549</v>
      </c>
    </row>
    <row r="8" spans="2:8">
      <c r="B8" t="s">
        <v>423</v>
      </c>
      <c r="C8" s="606">
        <v>6420523066</v>
      </c>
      <c r="D8" s="293">
        <f>+'CIERRE-BOLSA'!E20</f>
        <v>218057321</v>
      </c>
      <c r="E8" s="293">
        <f>+C8+D8</f>
        <v>6638580387</v>
      </c>
      <c r="F8" s="293">
        <v>6638580387</v>
      </c>
    </row>
    <row r="9" spans="2:8">
      <c r="C9" s="53">
        <f>SUM(C6:C8)</f>
        <v>6486209742</v>
      </c>
      <c r="D9" s="607">
        <f>SUM(D6:D8)</f>
        <v>220247637</v>
      </c>
      <c r="E9" s="293">
        <f>SUM(E6:E8)</f>
        <v>6706457379</v>
      </c>
      <c r="F9" s="293">
        <v>6706457379</v>
      </c>
    </row>
    <row r="10" spans="2:8">
      <c r="D10" s="293"/>
      <c r="E10" s="293"/>
    </row>
    <row r="11" spans="2:8">
      <c r="C11" s="53">
        <f>C9+D9</f>
        <v>6706457379</v>
      </c>
      <c r="H11" s="53"/>
    </row>
    <row r="16" spans="2:8">
      <c r="C16" t="s">
        <v>419</v>
      </c>
      <c r="D16" t="s">
        <v>420</v>
      </c>
      <c r="E16" t="s">
        <v>424</v>
      </c>
    </row>
    <row r="18" spans="1:6">
      <c r="A18" s="293">
        <v>27441765</v>
      </c>
      <c r="B18" s="292" t="s">
        <v>421</v>
      </c>
      <c r="C18" s="364">
        <v>42960377</v>
      </c>
      <c r="D18" s="293">
        <f>+'[4]CONSOLIDADO (1)'!$H$23</f>
        <v>1241871</v>
      </c>
      <c r="E18" s="293">
        <f>+C18+D18</f>
        <v>44202248</v>
      </c>
      <c r="F18" s="293">
        <v>44284364</v>
      </c>
    </row>
    <row r="19" spans="1:6">
      <c r="A19" s="293">
        <v>36516559</v>
      </c>
      <c r="B19" s="292" t="s">
        <v>422</v>
      </c>
      <c r="C19" s="364">
        <v>36516557</v>
      </c>
      <c r="D19" s="293">
        <f>+'[4]CONSOLIDADO (1)'!$M$23</f>
        <v>1191470</v>
      </c>
      <c r="E19" s="293">
        <f t="shared" ref="E19:E20" si="0">+C19+D19</f>
        <v>37708027</v>
      </c>
      <c r="F19" s="293">
        <v>37785628</v>
      </c>
    </row>
    <row r="20" spans="1:6">
      <c r="A20" s="293">
        <f>SUM(A18:A19)</f>
        <v>63958324</v>
      </c>
      <c r="B20" t="s">
        <v>423</v>
      </c>
      <c r="C20" s="294">
        <v>6420523066</v>
      </c>
      <c r="D20" s="293">
        <f>+'[4]CONSOLIDADO (1)'!$Q$23</f>
        <v>204456077</v>
      </c>
      <c r="E20" s="293">
        <f t="shared" si="0"/>
        <v>6624979143</v>
      </c>
      <c r="F20" s="293">
        <v>6638580387</v>
      </c>
    </row>
    <row r="21" spans="1:6">
      <c r="A21" s="293"/>
      <c r="D21" s="293"/>
      <c r="E21" s="293">
        <f>SUM(E18:E20)</f>
        <v>6706889418</v>
      </c>
      <c r="F21" s="293">
        <v>6720650379</v>
      </c>
    </row>
    <row r="22" spans="1:6">
      <c r="A22" s="293">
        <v>65686656</v>
      </c>
      <c r="D22" s="293"/>
      <c r="E22" s="293"/>
    </row>
    <row r="23" spans="1:6">
      <c r="A23" s="293">
        <f>+A22-A20</f>
        <v>1728332</v>
      </c>
    </row>
    <row r="24" spans="1:6">
      <c r="A24" s="293">
        <f>+A20/2</f>
        <v>31979162</v>
      </c>
      <c r="B24" t="s">
        <v>431</v>
      </c>
      <c r="C24" s="362">
        <v>65686656</v>
      </c>
    </row>
    <row r="25" spans="1:6">
      <c r="B25" t="s">
        <v>432</v>
      </c>
    </row>
    <row r="28" spans="1:6" ht="15.75">
      <c r="B28" s="363" t="s">
        <v>433</v>
      </c>
    </row>
    <row r="29" spans="1:6" ht="15.75">
      <c r="B29" s="363" t="s">
        <v>434</v>
      </c>
    </row>
    <row r="30" spans="1:6" ht="15.75">
      <c r="B30" s="363" t="s">
        <v>435</v>
      </c>
    </row>
    <row r="31" spans="1:6" ht="15.75">
      <c r="B31" s="363" t="s">
        <v>436</v>
      </c>
    </row>
    <row r="32" spans="1:6" ht="15.75">
      <c r="B32" s="363" t="s">
        <v>437</v>
      </c>
    </row>
    <row r="33" spans="2:6" ht="15.75">
      <c r="B33" s="363" t="s">
        <v>438</v>
      </c>
    </row>
    <row r="34" spans="2:6" ht="15.75">
      <c r="B34" s="363" t="s">
        <v>439</v>
      </c>
    </row>
    <row r="40" spans="2:6">
      <c r="B40" s="409"/>
      <c r="C40" s="410">
        <v>56980781</v>
      </c>
      <c r="D40" s="411">
        <v>57408642</v>
      </c>
      <c r="E40" s="411">
        <v>56980784</v>
      </c>
    </row>
    <row r="41" spans="2:6">
      <c r="B41" s="412" t="s">
        <v>1</v>
      </c>
      <c r="C41" s="413" t="s">
        <v>445</v>
      </c>
      <c r="D41" s="413" t="s">
        <v>124</v>
      </c>
      <c r="E41" s="413" t="s">
        <v>446</v>
      </c>
    </row>
    <row r="42" spans="2:6">
      <c r="B42" s="412" t="s">
        <v>447</v>
      </c>
      <c r="C42" s="414">
        <v>53862827</v>
      </c>
      <c r="D42" s="414">
        <v>108034609</v>
      </c>
      <c r="E42" s="414">
        <v>47193181</v>
      </c>
      <c r="F42" s="442">
        <f>+C42+D42+E42</f>
        <v>209090617</v>
      </c>
    </row>
    <row r="43" spans="2:6">
      <c r="B43" s="412" t="s">
        <v>325</v>
      </c>
      <c r="C43" s="414">
        <v>0</v>
      </c>
      <c r="D43" s="414"/>
      <c r="E43" s="414">
        <v>8966704</v>
      </c>
      <c r="F43" s="442">
        <f>+F42+E43</f>
        <v>218057321</v>
      </c>
    </row>
    <row r="44" spans="2:6">
      <c r="B44" s="416" t="s">
        <v>448</v>
      </c>
      <c r="C44" s="417">
        <f>+ROUND((C42*0.3%),)</f>
        <v>161588</v>
      </c>
      <c r="D44" s="417">
        <f>+ROUND((D42*0.3%),)</f>
        <v>324104</v>
      </c>
      <c r="E44" s="417">
        <f>+ROUND((E42*0.3%),)</f>
        <v>141580</v>
      </c>
    </row>
    <row r="45" spans="2:6">
      <c r="B45" s="418" t="s">
        <v>449</v>
      </c>
      <c r="C45" s="419">
        <f>+ROUND((C44*19%),)</f>
        <v>30702</v>
      </c>
      <c r="D45" s="419">
        <f>+ROUND((D44*19%),)</f>
        <v>61580</v>
      </c>
      <c r="E45" s="419">
        <f>+ROUND((E44*19%),)</f>
        <v>26900</v>
      </c>
    </row>
    <row r="46" spans="2:6">
      <c r="B46" s="416" t="s">
        <v>450</v>
      </c>
      <c r="C46" s="417">
        <f>+ROUND((C42*0.21%),)</f>
        <v>113112</v>
      </c>
      <c r="D46" s="417">
        <f>+ROUND((D42*0.21%),)</f>
        <v>226873</v>
      </c>
      <c r="E46" s="417">
        <f>+ROUND((E42*0.21%),)</f>
        <v>99106</v>
      </c>
    </row>
    <row r="47" spans="2:6">
      <c r="B47" s="418" t="s">
        <v>451</v>
      </c>
      <c r="C47" s="419">
        <f>+ROUND((C46*19%),)</f>
        <v>21491</v>
      </c>
      <c r="D47" s="419">
        <f>+ROUND((D46*19%),)</f>
        <v>43106</v>
      </c>
      <c r="E47" s="419">
        <f>+ROUND((E46*19%),)</f>
        <v>18830</v>
      </c>
    </row>
    <row r="48" spans="2:6">
      <c r="B48" s="420" t="s">
        <v>452</v>
      </c>
      <c r="C48" s="421">
        <f>SUM(C44:C47)</f>
        <v>326893</v>
      </c>
      <c r="D48" s="421">
        <f>SUM(D44:D47)</f>
        <v>655663</v>
      </c>
      <c r="E48" s="421">
        <f>SUM(E44:E47)</f>
        <v>286416</v>
      </c>
      <c r="F48" s="442">
        <f>SUM(C48:E48)</f>
        <v>1268972</v>
      </c>
    </row>
    <row r="49" spans="2:6">
      <c r="B49" s="418" t="s">
        <v>453</v>
      </c>
      <c r="C49" s="419">
        <f>+ROUND((C42*0.4074%),)</f>
        <v>219437</v>
      </c>
      <c r="D49" s="419">
        <f>+ROUND((D42*0.4074%),)</f>
        <v>440133</v>
      </c>
      <c r="E49" s="419">
        <f>+ROUND((E42*0.4074%),)</f>
        <v>192265</v>
      </c>
    </row>
    <row r="50" spans="2:6">
      <c r="B50" s="416" t="s">
        <v>454</v>
      </c>
      <c r="C50" s="417">
        <f>+ROUND((C49*5%),)</f>
        <v>10972</v>
      </c>
      <c r="D50" s="417">
        <f>+ROUND((D49*5%),)</f>
        <v>22007</v>
      </c>
      <c r="E50" s="417">
        <f>+ROUND((E49*19%),)</f>
        <v>36530</v>
      </c>
    </row>
    <row r="51" spans="2:6">
      <c r="B51" s="422" t="s">
        <v>455</v>
      </c>
      <c r="C51" s="423">
        <f>SUM(C49:C50)</f>
        <v>230409</v>
      </c>
      <c r="D51" s="423">
        <f>SUM(D49:D50)</f>
        <v>462140</v>
      </c>
      <c r="E51" s="423">
        <f>SUM(E49:E50)</f>
        <v>228795</v>
      </c>
      <c r="F51" s="442">
        <f>SUM(C51:E51)</f>
        <v>921344</v>
      </c>
    </row>
    <row r="52" spans="2:6">
      <c r="B52" s="424"/>
      <c r="C52" s="425"/>
      <c r="D52" s="425"/>
      <c r="E52" s="425"/>
    </row>
    <row r="53" spans="2:6" ht="15.75" thickBot="1">
      <c r="B53" s="426" t="s">
        <v>456</v>
      </c>
      <c r="C53" s="427">
        <f>+C51+C48+C42</f>
        <v>54420129</v>
      </c>
      <c r="D53" s="427">
        <f>+D51+D48+D42</f>
        <v>109152412</v>
      </c>
      <c r="E53" s="427">
        <f>+E42+E43+E48+E51</f>
        <v>56675096</v>
      </c>
      <c r="F53" s="443">
        <f>+C53+D53+E53</f>
        <v>220247637</v>
      </c>
    </row>
    <row r="55" spans="2:6">
      <c r="F55" s="442">
        <f>+F53-F43</f>
        <v>2190316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B49C8-B776-4398-BC72-9EEC1A232EB8}">
  <dimension ref="A4:J32"/>
  <sheetViews>
    <sheetView topLeftCell="A12" zoomScale="130" zoomScaleNormal="130" workbookViewId="0">
      <selection activeCell="E34" sqref="E34"/>
    </sheetView>
  </sheetViews>
  <sheetFormatPr baseColWidth="10" defaultColWidth="12.42578125" defaultRowHeight="8.25"/>
  <cols>
    <col min="1" max="1" width="13.140625" style="408" customWidth="1"/>
    <col min="2" max="2" width="21.7109375" style="408" customWidth="1"/>
    <col min="3" max="3" width="20.28515625" style="408" customWidth="1"/>
    <col min="4" max="5" width="21.85546875" style="408" customWidth="1"/>
    <col min="6" max="6" width="20.5703125" style="408" customWidth="1"/>
    <col min="7" max="7" width="20.42578125" style="408" customWidth="1"/>
    <col min="8" max="9" width="24.7109375" style="408" customWidth="1"/>
    <col min="10" max="10" width="16.85546875" style="408" bestFit="1" customWidth="1"/>
    <col min="11" max="16384" width="12.42578125" style="408"/>
  </cols>
  <sheetData>
    <row r="4" spans="1:10" ht="9" thickBot="1"/>
    <row r="5" spans="1:10" ht="18.75" thickBot="1">
      <c r="A5" s="429" t="s">
        <v>28</v>
      </c>
      <c r="B5" s="430" t="s">
        <v>29</v>
      </c>
      <c r="C5" s="430" t="s">
        <v>30</v>
      </c>
      <c r="D5" s="430" t="s">
        <v>31</v>
      </c>
      <c r="E5" s="430" t="s">
        <v>32</v>
      </c>
      <c r="F5" s="430" t="s">
        <v>33</v>
      </c>
      <c r="G5" s="430" t="s">
        <v>34</v>
      </c>
      <c r="H5" s="430" t="s">
        <v>35</v>
      </c>
      <c r="I5" s="430" t="s">
        <v>36</v>
      </c>
      <c r="J5" s="430" t="s">
        <v>37</v>
      </c>
    </row>
    <row r="6" spans="1:10" ht="36.75" thickBot="1">
      <c r="A6" s="431">
        <v>59139597</v>
      </c>
      <c r="B6" s="432">
        <v>45371</v>
      </c>
      <c r="C6" s="433">
        <v>899999333</v>
      </c>
      <c r="D6" s="433">
        <v>7</v>
      </c>
      <c r="E6" s="433" t="s">
        <v>40</v>
      </c>
      <c r="F6" s="433" t="s">
        <v>41</v>
      </c>
      <c r="G6" s="433">
        <v>1</v>
      </c>
      <c r="H6" s="438">
        <v>1533384020</v>
      </c>
      <c r="I6" s="433">
        <v>0</v>
      </c>
      <c r="J6" s="438">
        <v>1533384020</v>
      </c>
    </row>
    <row r="7" spans="1:10" ht="36.75" thickBot="1">
      <c r="A7" s="434">
        <v>59139598</v>
      </c>
      <c r="B7" s="435">
        <v>45371</v>
      </c>
      <c r="C7" s="436">
        <v>899999333</v>
      </c>
      <c r="D7" s="436">
        <v>7</v>
      </c>
      <c r="E7" s="436" t="s">
        <v>40</v>
      </c>
      <c r="F7" s="436" t="s">
        <v>44</v>
      </c>
      <c r="G7" s="436">
        <v>1</v>
      </c>
      <c r="H7" s="439">
        <v>684148498</v>
      </c>
      <c r="I7" s="439">
        <v>76611188</v>
      </c>
      <c r="J7" s="439">
        <v>760759686</v>
      </c>
    </row>
    <row r="8" spans="1:10" ht="36.75" thickBot="1">
      <c r="A8" s="431">
        <v>59139599</v>
      </c>
      <c r="B8" s="432">
        <v>45371</v>
      </c>
      <c r="C8" s="433">
        <v>899999333</v>
      </c>
      <c r="D8" s="433">
        <v>7</v>
      </c>
      <c r="E8" s="433" t="s">
        <v>40</v>
      </c>
      <c r="F8" s="433" t="s">
        <v>47</v>
      </c>
      <c r="G8" s="433">
        <v>1</v>
      </c>
      <c r="H8" s="438">
        <v>383929061</v>
      </c>
      <c r="I8" s="438">
        <v>86699</v>
      </c>
      <c r="J8" s="438">
        <v>384015760</v>
      </c>
    </row>
    <row r="9" spans="1:10" ht="36.75" thickBot="1">
      <c r="A9" s="434">
        <v>59139600</v>
      </c>
      <c r="B9" s="435">
        <v>45371</v>
      </c>
      <c r="C9" s="436">
        <v>899999333</v>
      </c>
      <c r="D9" s="436">
        <v>7</v>
      </c>
      <c r="E9" s="436" t="s">
        <v>40</v>
      </c>
      <c r="F9" s="436" t="s">
        <v>50</v>
      </c>
      <c r="G9" s="436">
        <v>1</v>
      </c>
      <c r="H9" s="439">
        <v>323326150</v>
      </c>
      <c r="I9" s="436">
        <v>0</v>
      </c>
      <c r="J9" s="439">
        <v>323326150</v>
      </c>
    </row>
    <row r="10" spans="1:10" ht="36.75" thickBot="1">
      <c r="A10" s="431">
        <v>59139601</v>
      </c>
      <c r="B10" s="432">
        <v>45371</v>
      </c>
      <c r="C10" s="433">
        <v>899999333</v>
      </c>
      <c r="D10" s="433">
        <v>7</v>
      </c>
      <c r="E10" s="433" t="s">
        <v>40</v>
      </c>
      <c r="F10" s="433" t="s">
        <v>53</v>
      </c>
      <c r="G10" s="433">
        <v>1</v>
      </c>
      <c r="H10" s="438">
        <v>789610555</v>
      </c>
      <c r="I10" s="438">
        <v>14829936</v>
      </c>
      <c r="J10" s="438">
        <v>804440491</v>
      </c>
    </row>
    <row r="11" spans="1:10" ht="36.75" thickBot="1">
      <c r="A11" s="434">
        <v>59139602</v>
      </c>
      <c r="B11" s="435">
        <v>45371</v>
      </c>
      <c r="C11" s="436">
        <v>899999333</v>
      </c>
      <c r="D11" s="436">
        <v>7</v>
      </c>
      <c r="E11" s="436" t="s">
        <v>40</v>
      </c>
      <c r="F11" s="436" t="s">
        <v>56</v>
      </c>
      <c r="G11" s="436">
        <v>1</v>
      </c>
      <c r="H11" s="439">
        <v>172074420</v>
      </c>
      <c r="I11" s="439">
        <v>32694140</v>
      </c>
      <c r="J11" s="439">
        <v>204768560</v>
      </c>
    </row>
    <row r="12" spans="1:10" ht="36.75" thickBot="1">
      <c r="A12" s="431">
        <v>59139603</v>
      </c>
      <c r="B12" s="432">
        <v>45371</v>
      </c>
      <c r="C12" s="433">
        <v>899999333</v>
      </c>
      <c r="D12" s="433">
        <v>7</v>
      </c>
      <c r="E12" s="433" t="s">
        <v>40</v>
      </c>
      <c r="F12" s="433" t="s">
        <v>59</v>
      </c>
      <c r="G12" s="433">
        <v>1</v>
      </c>
      <c r="H12" s="440">
        <v>2130387307</v>
      </c>
      <c r="I12" s="440">
        <v>279441092</v>
      </c>
      <c r="J12" s="440">
        <v>2409828399</v>
      </c>
    </row>
    <row r="13" spans="1:10" ht="20.45" customHeight="1">
      <c r="A13" s="437"/>
      <c r="B13" s="435"/>
      <c r="C13" s="436"/>
      <c r="D13" s="436"/>
      <c r="E13" s="436"/>
      <c r="F13" s="436"/>
      <c r="G13" s="436"/>
      <c r="H13" s="441">
        <f>SUM(H6:H12)</f>
        <v>6016860011</v>
      </c>
      <c r="I13" s="441">
        <f>SUM(I6:I12)</f>
        <v>403663055</v>
      </c>
      <c r="J13" s="445">
        <f>SUM(J6:J12)</f>
        <v>6420523066</v>
      </c>
    </row>
    <row r="14" spans="1:10" ht="9">
      <c r="A14" s="437"/>
      <c r="B14" s="435"/>
      <c r="C14" s="436"/>
      <c r="D14" s="436"/>
      <c r="E14" s="436"/>
      <c r="F14" s="436"/>
      <c r="G14" s="436"/>
      <c r="H14" s="436"/>
      <c r="I14" s="436"/>
      <c r="J14" s="436"/>
    </row>
    <row r="15" spans="1:10" ht="9">
      <c r="A15" s="437"/>
      <c r="B15" s="435"/>
      <c r="C15" s="436"/>
      <c r="D15" s="436"/>
      <c r="E15" s="436"/>
      <c r="F15" s="436"/>
      <c r="G15" s="436"/>
      <c r="H15" s="436"/>
      <c r="I15" s="436"/>
      <c r="J15" s="436"/>
    </row>
    <row r="16" spans="1:10" ht="15">
      <c r="A16" s="10"/>
      <c r="B16"/>
      <c r="C16"/>
      <c r="D16"/>
      <c r="E16"/>
      <c r="F16"/>
      <c r="G16"/>
      <c r="H16"/>
      <c r="I16"/>
      <c r="J16"/>
    </row>
    <row r="17" spans="1:6" ht="11.25">
      <c r="A17" s="409"/>
      <c r="B17" s="410">
        <v>56980781</v>
      </c>
      <c r="C17" s="411">
        <v>57408642</v>
      </c>
      <c r="D17" s="411">
        <v>56980784</v>
      </c>
    </row>
    <row r="18" spans="1:6">
      <c r="A18" s="412" t="s">
        <v>1</v>
      </c>
      <c r="B18" s="413" t="s">
        <v>445</v>
      </c>
      <c r="C18" s="413" t="s">
        <v>124</v>
      </c>
      <c r="D18" s="413" t="s">
        <v>446</v>
      </c>
    </row>
    <row r="19" spans="1:6">
      <c r="A19" s="412" t="s">
        <v>447</v>
      </c>
      <c r="B19" s="414">
        <v>53862827</v>
      </c>
      <c r="C19" s="414">
        <v>108034609</v>
      </c>
      <c r="D19" s="414">
        <v>47193181</v>
      </c>
      <c r="E19" s="415">
        <f>SUM(B19:D19)</f>
        <v>209090617</v>
      </c>
    </row>
    <row r="20" spans="1:6" ht="11.25">
      <c r="A20" s="412" t="s">
        <v>325</v>
      </c>
      <c r="B20" s="414">
        <v>0</v>
      </c>
      <c r="C20" s="414"/>
      <c r="D20" s="414">
        <v>8966704</v>
      </c>
      <c r="E20" s="447">
        <f>+E19+D20</f>
        <v>218057321</v>
      </c>
    </row>
    <row r="21" spans="1:6">
      <c r="A21" s="416" t="s">
        <v>448</v>
      </c>
      <c r="B21" s="417">
        <f>+ROUND((B19*0.3%),)</f>
        <v>161588</v>
      </c>
      <c r="C21" s="417">
        <f>+ROUND((C19*0.3%),)</f>
        <v>324104</v>
      </c>
      <c r="D21" s="417">
        <f>+ROUND((D19*0.3%),)</f>
        <v>141580</v>
      </c>
    </row>
    <row r="22" spans="1:6" ht="11.25">
      <c r="A22" s="418" t="s">
        <v>449</v>
      </c>
      <c r="B22" s="454">
        <f>+ROUND((B21*19%),)</f>
        <v>30702</v>
      </c>
      <c r="C22" s="454">
        <f>+ROUND((C21*19%),)</f>
        <v>61580</v>
      </c>
      <c r="D22" s="454">
        <f>+ROUND((D21*19%),)</f>
        <v>26900</v>
      </c>
      <c r="E22" s="408" t="s">
        <v>457</v>
      </c>
    </row>
    <row r="23" spans="1:6">
      <c r="A23" s="416" t="s">
        <v>450</v>
      </c>
      <c r="B23" s="417">
        <f>+ROUND((B19*0.21%),)</f>
        <v>113112</v>
      </c>
      <c r="C23" s="417">
        <f>+ROUND((C19*0.21%),)</f>
        <v>226873</v>
      </c>
      <c r="D23" s="417">
        <f>+ROUND((D19*0.21%),)</f>
        <v>99106</v>
      </c>
    </row>
    <row r="24" spans="1:6">
      <c r="A24" s="418" t="s">
        <v>451</v>
      </c>
      <c r="B24" s="419">
        <f>+ROUND((B23*19%),)</f>
        <v>21491</v>
      </c>
      <c r="C24" s="419">
        <f>+ROUND((C23*19%),)</f>
        <v>43106</v>
      </c>
      <c r="D24" s="419">
        <f>+ROUND((D23*19%),)</f>
        <v>18830</v>
      </c>
    </row>
    <row r="25" spans="1:6" ht="16.5">
      <c r="A25" s="420" t="s">
        <v>452</v>
      </c>
      <c r="B25" s="421">
        <f>SUM(B21:B24)</f>
        <v>326893</v>
      </c>
      <c r="C25" s="421">
        <f>SUM(C21:C24)</f>
        <v>655663</v>
      </c>
      <c r="D25" s="421">
        <f>SUM(D21:D24)</f>
        <v>286416</v>
      </c>
      <c r="E25" s="448">
        <f>SUM(B25:D25)</f>
        <v>1268972</v>
      </c>
      <c r="F25" s="451">
        <f>+E25+E28</f>
        <v>2190316</v>
      </c>
    </row>
    <row r="26" spans="1:6" ht="12">
      <c r="A26" s="418" t="s">
        <v>453</v>
      </c>
      <c r="B26" s="419">
        <f>+ROUND((B19*0.4074%),)</f>
        <v>219437</v>
      </c>
      <c r="C26" s="419">
        <f>+ROUND((C19*0.4074%),)</f>
        <v>440133</v>
      </c>
      <c r="D26" s="419">
        <f>+ROUND((D19*0.4074%),)</f>
        <v>192265</v>
      </c>
      <c r="E26" s="449"/>
      <c r="F26" s="449"/>
    </row>
    <row r="27" spans="1:6" ht="12">
      <c r="A27" s="416" t="s">
        <v>454</v>
      </c>
      <c r="B27" s="453">
        <f>+ROUND((B26*5%),)</f>
        <v>10972</v>
      </c>
      <c r="C27" s="453">
        <f>+ROUND((C26*5%),)</f>
        <v>22007</v>
      </c>
      <c r="D27" s="453">
        <f>+ROUND((D26*19%),)</f>
        <v>36530</v>
      </c>
      <c r="E27" s="449"/>
      <c r="F27" s="449"/>
    </row>
    <row r="28" spans="1:6" ht="16.5">
      <c r="A28" s="422" t="s">
        <v>455</v>
      </c>
      <c r="B28" s="423">
        <f>SUM(B26:B27)</f>
        <v>230409</v>
      </c>
      <c r="C28" s="423">
        <f>SUM(C26:C27)</f>
        <v>462140</v>
      </c>
      <c r="D28" s="423">
        <f>SUM(D26:D27)</f>
        <v>228795</v>
      </c>
      <c r="E28" s="448">
        <f>SUM(B28:D28)</f>
        <v>921344</v>
      </c>
      <c r="F28" s="449"/>
    </row>
    <row r="29" spans="1:6">
      <c r="A29" s="424"/>
      <c r="B29" s="425"/>
      <c r="C29" s="425"/>
      <c r="D29" s="425"/>
    </row>
    <row r="30" spans="1:6" ht="12" thickBot="1">
      <c r="A30" s="426" t="s">
        <v>456</v>
      </c>
      <c r="B30" s="427">
        <f>+B28+B25+B19</f>
        <v>54420129</v>
      </c>
      <c r="C30" s="427">
        <f>+C28+C25+C19</f>
        <v>109152412</v>
      </c>
      <c r="D30" s="427">
        <f>+D19+D20+D25+D28</f>
        <v>56675096</v>
      </c>
      <c r="E30" s="446">
        <f>SUM(B30:D30)</f>
        <v>220247637</v>
      </c>
      <c r="F30" s="452">
        <f>+E20+F25</f>
        <v>220247637</v>
      </c>
    </row>
    <row r="31" spans="1:6">
      <c r="E31" s="408">
        <v>220309255</v>
      </c>
    </row>
    <row r="32" spans="1:6">
      <c r="B32" s="428">
        <f>+B30+C31</f>
        <v>54420129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C793C-D1B0-4BE6-B44B-9DDE9ECA2264}">
  <dimension ref="A1:O156"/>
  <sheetViews>
    <sheetView topLeftCell="A133" zoomScale="130" zoomScaleNormal="130" workbookViewId="0">
      <selection activeCell="G143" sqref="G143"/>
    </sheetView>
  </sheetViews>
  <sheetFormatPr baseColWidth="10" defaultColWidth="13.140625" defaultRowHeight="8.25"/>
  <cols>
    <col min="1" max="1" width="13.85546875" style="408" customWidth="1"/>
    <col min="2" max="2" width="22.7109375" style="408" customWidth="1"/>
    <col min="3" max="3" width="21.140625" style="408" customWidth="1"/>
    <col min="4" max="5" width="23" style="408" customWidth="1"/>
    <col min="6" max="6" width="21.5703125" style="408" customWidth="1"/>
    <col min="7" max="7" width="21.28515625" style="408" customWidth="1"/>
    <col min="8" max="9" width="25.85546875" style="408" customWidth="1"/>
    <col min="10" max="10" width="17.7109375" style="408" bestFit="1" customWidth="1"/>
    <col min="11" max="16384" width="13.140625" style="408"/>
  </cols>
  <sheetData>
    <row r="1" spans="1:15" ht="18.75" thickBot="1">
      <c r="A1" s="429" t="s">
        <v>458</v>
      </c>
      <c r="B1" s="430" t="s">
        <v>459</v>
      </c>
      <c r="C1" s="430" t="s">
        <v>30</v>
      </c>
      <c r="D1" s="430" t="s">
        <v>31</v>
      </c>
      <c r="E1" s="430" t="s">
        <v>460</v>
      </c>
      <c r="F1" s="430" t="s">
        <v>461</v>
      </c>
      <c r="G1" s="430" t="s">
        <v>34</v>
      </c>
      <c r="H1" s="430" t="s">
        <v>462</v>
      </c>
      <c r="I1" s="430" t="s">
        <v>36</v>
      </c>
      <c r="J1" s="430" t="s">
        <v>463</v>
      </c>
      <c r="K1" s="430" t="s">
        <v>464</v>
      </c>
      <c r="L1" s="430" t="s">
        <v>465</v>
      </c>
      <c r="M1" s="430" t="s">
        <v>466</v>
      </c>
      <c r="N1" s="430" t="s">
        <v>467</v>
      </c>
      <c r="O1" s="474" t="s">
        <v>468</v>
      </c>
    </row>
    <row r="2" spans="1:15" ht="36.75" thickBot="1">
      <c r="A2" s="431">
        <v>59139597</v>
      </c>
      <c r="B2" s="432">
        <v>45371</v>
      </c>
      <c r="C2" s="475">
        <v>899999333</v>
      </c>
      <c r="D2" s="475">
        <v>7</v>
      </c>
      <c r="E2" s="475" t="s">
        <v>40</v>
      </c>
      <c r="F2" s="475" t="s">
        <v>41</v>
      </c>
      <c r="G2" s="475">
        <v>1</v>
      </c>
      <c r="H2" s="476">
        <v>1533384020</v>
      </c>
      <c r="I2" s="476">
        <v>0</v>
      </c>
      <c r="J2" s="477">
        <f t="shared" ref="J2:J8" si="0">+H2+I2</f>
        <v>1533384020</v>
      </c>
      <c r="K2" s="478">
        <v>45384</v>
      </c>
      <c r="L2" s="478">
        <v>45690</v>
      </c>
      <c r="M2" s="475" t="s">
        <v>469</v>
      </c>
      <c r="N2" s="475" t="s">
        <v>470</v>
      </c>
      <c r="O2" s="479" t="s">
        <v>471</v>
      </c>
    </row>
    <row r="3" spans="1:15" ht="36.75" thickBot="1">
      <c r="A3" s="434">
        <v>59139598</v>
      </c>
      <c r="B3" s="435">
        <v>45371</v>
      </c>
      <c r="C3" s="480">
        <v>899999333</v>
      </c>
      <c r="D3" s="480">
        <v>7</v>
      </c>
      <c r="E3" s="480" t="s">
        <v>40</v>
      </c>
      <c r="F3" s="480" t="s">
        <v>44</v>
      </c>
      <c r="G3" s="480">
        <v>1</v>
      </c>
      <c r="H3" s="481">
        <v>684148498</v>
      </c>
      <c r="I3" s="481">
        <v>76611188</v>
      </c>
      <c r="J3" s="482">
        <f t="shared" si="0"/>
        <v>760759686</v>
      </c>
      <c r="K3" s="483">
        <v>45384</v>
      </c>
      <c r="L3" s="483">
        <v>45690</v>
      </c>
      <c r="M3" s="480" t="s">
        <v>469</v>
      </c>
      <c r="N3" s="480" t="s">
        <v>470</v>
      </c>
      <c r="O3" s="484" t="s">
        <v>471</v>
      </c>
    </row>
    <row r="4" spans="1:15" ht="36.75" thickBot="1">
      <c r="A4" s="431">
        <v>59139599</v>
      </c>
      <c r="B4" s="432">
        <v>45371</v>
      </c>
      <c r="C4" s="475">
        <v>899999333</v>
      </c>
      <c r="D4" s="475">
        <v>7</v>
      </c>
      <c r="E4" s="475" t="s">
        <v>40</v>
      </c>
      <c r="F4" s="475" t="s">
        <v>47</v>
      </c>
      <c r="G4" s="475">
        <v>1</v>
      </c>
      <c r="H4" s="476">
        <v>383929061</v>
      </c>
      <c r="I4" s="476">
        <v>86699</v>
      </c>
      <c r="J4" s="477">
        <f t="shared" si="0"/>
        <v>384015760</v>
      </c>
      <c r="K4" s="478">
        <v>45384</v>
      </c>
      <c r="L4" s="478">
        <v>45690</v>
      </c>
      <c r="M4" s="475" t="s">
        <v>469</v>
      </c>
      <c r="N4" s="475" t="s">
        <v>470</v>
      </c>
      <c r="O4" s="479" t="s">
        <v>471</v>
      </c>
    </row>
    <row r="5" spans="1:15" ht="36.75" thickBot="1">
      <c r="A5" s="434">
        <v>59139600</v>
      </c>
      <c r="B5" s="435">
        <v>45371</v>
      </c>
      <c r="C5" s="480">
        <v>899999333</v>
      </c>
      <c r="D5" s="480">
        <v>7</v>
      </c>
      <c r="E5" s="480" t="s">
        <v>40</v>
      </c>
      <c r="F5" s="480" t="s">
        <v>50</v>
      </c>
      <c r="G5" s="480">
        <v>1</v>
      </c>
      <c r="H5" s="481">
        <v>323326150</v>
      </c>
      <c r="I5" s="481">
        <v>0</v>
      </c>
      <c r="J5" s="482">
        <f t="shared" si="0"/>
        <v>323326150</v>
      </c>
      <c r="K5" s="483">
        <v>45384</v>
      </c>
      <c r="L5" s="483">
        <v>45690</v>
      </c>
      <c r="M5" s="480" t="s">
        <v>469</v>
      </c>
      <c r="N5" s="480" t="s">
        <v>470</v>
      </c>
      <c r="O5" s="484" t="s">
        <v>471</v>
      </c>
    </row>
    <row r="6" spans="1:15" ht="36.75" thickBot="1">
      <c r="A6" s="431">
        <v>59139601</v>
      </c>
      <c r="B6" s="432">
        <v>45371</v>
      </c>
      <c r="C6" s="475">
        <v>899999333</v>
      </c>
      <c r="D6" s="475">
        <v>7</v>
      </c>
      <c r="E6" s="475" t="s">
        <v>40</v>
      </c>
      <c r="F6" s="475" t="s">
        <v>53</v>
      </c>
      <c r="G6" s="475">
        <v>1</v>
      </c>
      <c r="H6" s="476">
        <v>789610555</v>
      </c>
      <c r="I6" s="476">
        <v>14829936</v>
      </c>
      <c r="J6" s="477">
        <f t="shared" si="0"/>
        <v>804440491</v>
      </c>
      <c r="K6" s="478">
        <v>45384</v>
      </c>
      <c r="L6" s="478">
        <v>45690</v>
      </c>
      <c r="M6" s="475" t="s">
        <v>469</v>
      </c>
      <c r="N6" s="475" t="s">
        <v>470</v>
      </c>
      <c r="O6" s="479" t="s">
        <v>471</v>
      </c>
    </row>
    <row r="7" spans="1:15" ht="36.75" thickBot="1">
      <c r="A7" s="434">
        <v>59139602</v>
      </c>
      <c r="B7" s="435">
        <v>45371</v>
      </c>
      <c r="C7" s="480">
        <v>899999333</v>
      </c>
      <c r="D7" s="480">
        <v>7</v>
      </c>
      <c r="E7" s="480" t="s">
        <v>40</v>
      </c>
      <c r="F7" s="480" t="s">
        <v>56</v>
      </c>
      <c r="G7" s="480">
        <v>1</v>
      </c>
      <c r="H7" s="481">
        <v>172074420</v>
      </c>
      <c r="I7" s="481">
        <v>32694140</v>
      </c>
      <c r="J7" s="482">
        <f t="shared" si="0"/>
        <v>204768560</v>
      </c>
      <c r="K7" s="483">
        <v>45384</v>
      </c>
      <c r="L7" s="483">
        <v>45690</v>
      </c>
      <c r="M7" s="480" t="s">
        <v>469</v>
      </c>
      <c r="N7" s="480" t="s">
        <v>470</v>
      </c>
      <c r="O7" s="484" t="s">
        <v>471</v>
      </c>
    </row>
    <row r="8" spans="1:15" s="485" customFormat="1" ht="36.75" thickBot="1">
      <c r="A8" s="431">
        <v>59139603</v>
      </c>
      <c r="B8" s="432">
        <v>45371</v>
      </c>
      <c r="C8" s="475">
        <v>899999333</v>
      </c>
      <c r="D8" s="475">
        <v>7</v>
      </c>
      <c r="E8" s="475" t="s">
        <v>40</v>
      </c>
      <c r="F8" s="475" t="s">
        <v>59</v>
      </c>
      <c r="G8" s="475">
        <v>1</v>
      </c>
      <c r="H8" s="476">
        <v>2130387307</v>
      </c>
      <c r="I8" s="476">
        <v>279441092</v>
      </c>
      <c r="J8" s="477">
        <f t="shared" si="0"/>
        <v>2409828399</v>
      </c>
      <c r="K8" s="478">
        <v>45384</v>
      </c>
      <c r="L8" s="478">
        <v>45690</v>
      </c>
      <c r="M8" s="475" t="s">
        <v>469</v>
      </c>
      <c r="N8" s="475" t="s">
        <v>470</v>
      </c>
      <c r="O8" s="479" t="s">
        <v>471</v>
      </c>
    </row>
    <row r="9" spans="1:15" ht="16.5" customHeight="1">
      <c r="A9" s="486"/>
      <c r="B9" s="487"/>
      <c r="C9" s="488"/>
      <c r="D9" s="488"/>
      <c r="E9" s="488"/>
      <c r="F9" s="488"/>
      <c r="G9" s="488"/>
      <c r="H9" s="488"/>
      <c r="I9" s="488"/>
      <c r="J9" s="489">
        <f>SUM(J2:J8)</f>
        <v>6420523066</v>
      </c>
      <c r="K9" s="490"/>
      <c r="L9" s="490"/>
      <c r="M9" s="488"/>
      <c r="N9" s="488"/>
      <c r="O9" s="488"/>
    </row>
    <row r="10" spans="1:15" ht="13.5" customHeight="1"/>
    <row r="11" spans="1:15" ht="21" customHeight="1"/>
    <row r="12" spans="1:15" ht="16.5">
      <c r="A12" s="491" t="s">
        <v>472</v>
      </c>
      <c r="B12" s="492">
        <f>+A2</f>
        <v>59139597</v>
      </c>
      <c r="C12" s="492">
        <f>+A3</f>
        <v>59139598</v>
      </c>
      <c r="D12" s="492">
        <f>+A4</f>
        <v>59139599</v>
      </c>
      <c r="E12" s="492">
        <f>+A5</f>
        <v>59139600</v>
      </c>
      <c r="F12" s="492">
        <f>+A6</f>
        <v>59139601</v>
      </c>
      <c r="G12" s="492">
        <f>+A7</f>
        <v>59139602</v>
      </c>
      <c r="H12" s="492">
        <f>A8</f>
        <v>59139603</v>
      </c>
      <c r="I12" s="493"/>
      <c r="J12" s="494"/>
      <c r="K12" s="495"/>
      <c r="L12" s="496"/>
    </row>
    <row r="13" spans="1:15" ht="24.75">
      <c r="A13" s="497" t="s">
        <v>105</v>
      </c>
      <c r="B13" s="498" t="str">
        <f>+F2</f>
        <v>FRUTAS Y VERDURAS POR LOTE - SC - UNIDAD - EMPACADO(A) - NATURAL</v>
      </c>
      <c r="C13" s="498" t="str">
        <f>+F3</f>
        <v>PRODUCTOS LACTEOS POR LOTE - SC - UNIDAD - EMPACADO(A) - PROCESADO</v>
      </c>
      <c r="D13" s="498" t="str">
        <f>+F4</f>
        <v>PESCADOS Y MARISCOS POR LOTE - PESCADOS Y MARISCOS  - LOTE - EMPACADO(A) - NATURAL</v>
      </c>
      <c r="E13" s="499" t="str">
        <f>+F5</f>
        <v>CORTES - DE POLLO POR LOTE - LOTE - EMPACADO(A) - NATURAL</v>
      </c>
      <c r="F13" s="499" t="str">
        <f>+F6</f>
        <v>CARNE - PRODUCTOS CARNICOS - LOTE - SIN EMPAQUE - NATURAL</v>
      </c>
      <c r="G13" s="499" t="str">
        <f>+F7</f>
        <v>TAMAL POR LOTE - TAMAL TOLIMENSE - UNIDAD - EMPACADO(A) - PROCESADO</v>
      </c>
      <c r="H13" s="498" t="str">
        <f>+F8</f>
        <v>VIVERES Y ABARROTES POR LOTE - SC - LOTE - SIN EMPAQUE - PROCESADO</v>
      </c>
      <c r="I13" s="500"/>
      <c r="J13" s="501"/>
      <c r="K13" s="501" t="s">
        <v>473</v>
      </c>
      <c r="L13" s="501" t="s">
        <v>474</v>
      </c>
      <c r="M13" s="501" t="s">
        <v>475</v>
      </c>
      <c r="N13" s="501" t="s">
        <v>476</v>
      </c>
    </row>
    <row r="14" spans="1:15">
      <c r="A14" s="497" t="s">
        <v>477</v>
      </c>
      <c r="B14" s="420" t="s">
        <v>478</v>
      </c>
      <c r="C14" s="420" t="s">
        <v>478</v>
      </c>
      <c r="D14" s="420" t="s">
        <v>478</v>
      </c>
      <c r="E14" s="420" t="s">
        <v>478</v>
      </c>
      <c r="F14" s="420" t="s">
        <v>478</v>
      </c>
      <c r="G14" s="420" t="s">
        <v>478</v>
      </c>
      <c r="H14" s="420" t="s">
        <v>478</v>
      </c>
      <c r="I14" s="420"/>
      <c r="J14" s="502"/>
      <c r="K14" s="503">
        <v>0.2</v>
      </c>
      <c r="L14" s="503">
        <v>0.2</v>
      </c>
      <c r="M14" s="503">
        <v>0.2</v>
      </c>
      <c r="N14" s="503">
        <v>0.1</v>
      </c>
    </row>
    <row r="15" spans="1:15" ht="16.5">
      <c r="A15" s="497" t="s">
        <v>479</v>
      </c>
      <c r="B15" s="504">
        <v>1533384020</v>
      </c>
      <c r="C15" s="505">
        <v>684148498</v>
      </c>
      <c r="D15" s="504">
        <v>383929061</v>
      </c>
      <c r="E15" s="504">
        <v>323326150</v>
      </c>
      <c r="F15" s="504">
        <v>789610555</v>
      </c>
      <c r="G15" s="504">
        <v>172074420</v>
      </c>
      <c r="H15" s="504">
        <v>2130387307</v>
      </c>
      <c r="I15" s="504"/>
      <c r="J15" s="502"/>
      <c r="K15" s="408">
        <v>30</v>
      </c>
      <c r="L15" s="408">
        <v>6</v>
      </c>
      <c r="M15" s="408">
        <v>6</v>
      </c>
      <c r="N15" s="408">
        <v>36</v>
      </c>
    </row>
    <row r="16" spans="1:15" ht="16.5">
      <c r="A16" s="497" t="s">
        <v>480</v>
      </c>
      <c r="B16" s="504">
        <v>1022000000</v>
      </c>
      <c r="C16" s="506">
        <v>483150000</v>
      </c>
      <c r="D16" s="506">
        <v>336529061</v>
      </c>
      <c r="E16" s="506">
        <v>323326150</v>
      </c>
      <c r="F16" s="506">
        <v>605000000</v>
      </c>
      <c r="G16" s="507">
        <v>172074420</v>
      </c>
      <c r="H16" s="507">
        <v>2130387307</v>
      </c>
      <c r="I16" s="508"/>
      <c r="J16" s="509"/>
      <c r="K16" s="510" t="e">
        <f>+$C$14*K14</f>
        <v>#VALUE!</v>
      </c>
      <c r="L16" s="510" t="e">
        <f>+$C$14*L14</f>
        <v>#VALUE!</v>
      </c>
      <c r="M16" s="510" t="e">
        <f>+$C$14*M14</f>
        <v>#VALUE!</v>
      </c>
      <c r="N16" s="510" t="e">
        <f>+$C$14*N14</f>
        <v>#VALUE!</v>
      </c>
    </row>
    <row r="17" spans="1:14">
      <c r="A17" s="511" t="s">
        <v>481</v>
      </c>
      <c r="B17" s="512">
        <f t="shared" ref="B17:H17" si="1">+B15-B16</f>
        <v>511384020</v>
      </c>
      <c r="C17" s="512">
        <f t="shared" si="1"/>
        <v>200998498</v>
      </c>
      <c r="D17" s="512">
        <f t="shared" si="1"/>
        <v>47400000</v>
      </c>
      <c r="E17" s="512">
        <f t="shared" si="1"/>
        <v>0</v>
      </c>
      <c r="F17" s="512">
        <f t="shared" si="1"/>
        <v>184610555</v>
      </c>
      <c r="G17" s="512">
        <f t="shared" si="1"/>
        <v>0</v>
      </c>
      <c r="H17" s="512">
        <f t="shared" si="1"/>
        <v>0</v>
      </c>
      <c r="I17" s="513">
        <f>+B17+C17+D17+F17</f>
        <v>944393073</v>
      </c>
      <c r="J17" s="501" t="s">
        <v>482</v>
      </c>
      <c r="K17" s="510" t="e">
        <f>($D$14+$B$102)*K14</f>
        <v>#VALUE!</v>
      </c>
      <c r="L17" s="510" t="e">
        <f>+($D$14+$B$102)*L14</f>
        <v>#VALUE!</v>
      </c>
      <c r="M17" s="510" t="e">
        <f>(+$D$14+$B$102)*M14</f>
        <v>#VALUE!</v>
      </c>
      <c r="N17" s="510" t="e">
        <f>+($D$14+$B$102)*N14</f>
        <v>#VALUE!</v>
      </c>
    </row>
    <row r="18" spans="1:14">
      <c r="A18" s="497" t="s">
        <v>483</v>
      </c>
      <c r="B18" s="514">
        <f t="shared" ref="B18:H18" si="2">+B17/B15</f>
        <v>0.33350029303161777</v>
      </c>
      <c r="C18" s="514">
        <f t="shared" si="2"/>
        <v>0.29379366992339723</v>
      </c>
      <c r="D18" s="514">
        <f t="shared" si="2"/>
        <v>0.12346030768428859</v>
      </c>
      <c r="E18" s="514">
        <f t="shared" si="2"/>
        <v>0</v>
      </c>
      <c r="F18" s="514">
        <f t="shared" si="2"/>
        <v>0.2337995025915022</v>
      </c>
      <c r="G18" s="514">
        <f t="shared" si="2"/>
        <v>0</v>
      </c>
      <c r="H18" s="514">
        <f t="shared" si="2"/>
        <v>0</v>
      </c>
      <c r="I18" s="515"/>
      <c r="J18" s="501" t="s">
        <v>314</v>
      </c>
      <c r="K18" s="510" t="e">
        <f>($E$14+$C$102)*K14</f>
        <v>#VALUE!</v>
      </c>
      <c r="L18" s="510" t="e">
        <f>($E$14+$C$102)*L14</f>
        <v>#VALUE!</v>
      </c>
      <c r="M18" s="510" t="e">
        <f>($E$14+$C$102)*M14</f>
        <v>#VALUE!</v>
      </c>
      <c r="N18" s="510" t="e">
        <f>($E$14+$C$102)*N14</f>
        <v>#VALUE!</v>
      </c>
    </row>
    <row r="19" spans="1:14" s="521" customFormat="1" ht="16.5">
      <c r="A19" s="516" t="s">
        <v>484</v>
      </c>
      <c r="B19" s="517">
        <f>+B15</f>
        <v>1533384020</v>
      </c>
      <c r="C19" s="517">
        <f t="shared" ref="C19:H19" si="3">+C15</f>
        <v>684148498</v>
      </c>
      <c r="D19" s="517">
        <f t="shared" si="3"/>
        <v>383929061</v>
      </c>
      <c r="E19" s="517">
        <f t="shared" si="3"/>
        <v>323326150</v>
      </c>
      <c r="F19" s="517">
        <f t="shared" si="3"/>
        <v>789610555</v>
      </c>
      <c r="G19" s="517">
        <f t="shared" si="3"/>
        <v>172074420</v>
      </c>
      <c r="H19" s="517">
        <f t="shared" si="3"/>
        <v>2130387307</v>
      </c>
      <c r="I19" s="518"/>
      <c r="J19" s="519" t="s">
        <v>485</v>
      </c>
      <c r="K19" s="520" t="e">
        <f>($F$14)*K14</f>
        <v>#VALUE!</v>
      </c>
      <c r="L19" s="520" t="e">
        <f>($F$14)*L14</f>
        <v>#VALUE!</v>
      </c>
      <c r="M19" s="520" t="e">
        <f>($F$14)*M14</f>
        <v>#VALUE!</v>
      </c>
      <c r="N19" s="520" t="e">
        <f>($F$14)*N14</f>
        <v>#VALUE!</v>
      </c>
    </row>
    <row r="20" spans="1:14">
      <c r="A20" s="497" t="s">
        <v>486</v>
      </c>
      <c r="B20" s="522">
        <v>0</v>
      </c>
      <c r="C20" s="522">
        <f>+I3</f>
        <v>76611188</v>
      </c>
      <c r="D20" s="522">
        <f>+I4</f>
        <v>86699</v>
      </c>
      <c r="E20" s="522">
        <f>+I5</f>
        <v>0</v>
      </c>
      <c r="F20" s="522">
        <f>+I6</f>
        <v>14829936</v>
      </c>
      <c r="G20" s="522">
        <f>+I7</f>
        <v>32694140</v>
      </c>
      <c r="H20" s="522">
        <f>+I8</f>
        <v>279441092</v>
      </c>
      <c r="I20" s="523"/>
      <c r="J20" s="524"/>
      <c r="K20" s="525" t="e">
        <f>+EDATE($M$5,K15)</f>
        <v>#VALUE!</v>
      </c>
      <c r="L20" s="525" t="e">
        <f>+EDATE($M$5,L15)</f>
        <v>#VALUE!</v>
      </c>
      <c r="M20" s="525" t="e">
        <f>+EDATE($M$5,M15)</f>
        <v>#VALUE!</v>
      </c>
      <c r="N20" s="525" t="e">
        <f>+EDATE($M$5,N15)</f>
        <v>#VALUE!</v>
      </c>
    </row>
    <row r="21" spans="1:14" ht="16.5">
      <c r="A21" s="497" t="s">
        <v>487</v>
      </c>
      <c r="B21" s="428">
        <f>+B19+B20</f>
        <v>1533384020</v>
      </c>
      <c r="C21" s="428">
        <f t="shared" ref="C21:H21" si="4">+C19+C20</f>
        <v>760759686</v>
      </c>
      <c r="D21" s="428">
        <f t="shared" si="4"/>
        <v>384015760</v>
      </c>
      <c r="E21" s="428">
        <f t="shared" si="4"/>
        <v>323326150</v>
      </c>
      <c r="F21" s="428">
        <f t="shared" si="4"/>
        <v>804440491</v>
      </c>
      <c r="G21" s="428">
        <f t="shared" si="4"/>
        <v>204768560</v>
      </c>
      <c r="H21" s="428">
        <f t="shared" si="4"/>
        <v>2409828399</v>
      </c>
      <c r="I21" s="523">
        <f>SUM(B21:H21)</f>
        <v>6420523066</v>
      </c>
      <c r="J21" s="526"/>
    </row>
    <row r="22" spans="1:14" s="521" customFormat="1" ht="16.5">
      <c r="A22" s="497" t="s">
        <v>488</v>
      </c>
      <c r="B22" s="416" t="s">
        <v>489</v>
      </c>
      <c r="C22" s="416" t="s">
        <v>489</v>
      </c>
      <c r="D22" s="416" t="s">
        <v>489</v>
      </c>
      <c r="E22" s="416" t="s">
        <v>489</v>
      </c>
      <c r="F22" s="416" t="s">
        <v>490</v>
      </c>
      <c r="G22" s="416" t="s">
        <v>491</v>
      </c>
      <c r="H22" s="416" t="s">
        <v>489</v>
      </c>
      <c r="I22" s="527"/>
      <c r="J22" s="528" t="e">
        <f>+EDATE($N$3,L15)</f>
        <v>#VALUE!</v>
      </c>
      <c r="K22" s="528" t="e">
        <f>+EDATE($N$3,M15)</f>
        <v>#VALUE!</v>
      </c>
      <c r="L22" s="528" t="e">
        <f>+EDATE($N$3,N15)</f>
        <v>#VALUE!</v>
      </c>
    </row>
    <row r="23" spans="1:14" s="485" customFormat="1" ht="16.5">
      <c r="A23" s="497" t="s">
        <v>492</v>
      </c>
      <c r="B23" s="416" t="s">
        <v>493</v>
      </c>
      <c r="C23" s="416" t="s">
        <v>493</v>
      </c>
      <c r="D23" s="416" t="s">
        <v>493</v>
      </c>
      <c r="E23" s="416" t="s">
        <v>493</v>
      </c>
      <c r="F23" s="416" t="s">
        <v>494</v>
      </c>
      <c r="G23" s="416" t="s">
        <v>495</v>
      </c>
      <c r="H23" s="416" t="s">
        <v>493</v>
      </c>
      <c r="I23" s="416"/>
      <c r="J23" s="416" t="e">
        <f>+EDATE($O$3,L15)</f>
        <v>#VALUE!</v>
      </c>
      <c r="K23" s="416" t="e">
        <f>+EDATE($O$3,M15)</f>
        <v>#VALUE!</v>
      </c>
      <c r="L23" s="529" t="e">
        <f>+EDATE($O$3,N15)</f>
        <v>#VALUE!</v>
      </c>
    </row>
    <row r="24" spans="1:14" ht="25.5" customHeight="1">
      <c r="A24" s="530" t="s">
        <v>496</v>
      </c>
      <c r="B24" s="531" t="s">
        <v>497</v>
      </c>
      <c r="C24" s="531" t="s">
        <v>497</v>
      </c>
      <c r="D24" s="531" t="s">
        <v>497</v>
      </c>
      <c r="E24" s="531" t="s">
        <v>497</v>
      </c>
      <c r="F24" s="531" t="s">
        <v>498</v>
      </c>
      <c r="G24" s="531" t="s">
        <v>497</v>
      </c>
      <c r="H24" s="531" t="s">
        <v>497</v>
      </c>
      <c r="I24" s="532"/>
      <c r="J24" s="526"/>
    </row>
    <row r="25" spans="1:14">
      <c r="A25" s="643" t="s">
        <v>499</v>
      </c>
      <c r="B25" s="644"/>
      <c r="C25" s="644"/>
      <c r="D25" s="644"/>
      <c r="E25" s="644"/>
      <c r="F25" s="644"/>
      <c r="G25" s="533"/>
      <c r="H25" s="533"/>
      <c r="I25" s="533"/>
      <c r="J25" s="526"/>
    </row>
    <row r="26" spans="1:14">
      <c r="A26" s="530" t="s">
        <v>448</v>
      </c>
      <c r="B26" s="534">
        <f t="shared" ref="B26:H26" si="5">+(B19*0.3%)+28</f>
        <v>4600180.0600000005</v>
      </c>
      <c r="C26" s="534">
        <f t="shared" si="5"/>
        <v>2052473.4939999999</v>
      </c>
      <c r="D26" s="534">
        <f t="shared" si="5"/>
        <v>1151815.183</v>
      </c>
      <c r="E26" s="534">
        <f t="shared" si="5"/>
        <v>970006.45000000007</v>
      </c>
      <c r="F26" s="534">
        <f t="shared" si="5"/>
        <v>2368859.665</v>
      </c>
      <c r="G26" s="534">
        <f t="shared" si="5"/>
        <v>516251.26</v>
      </c>
      <c r="H26" s="534">
        <f t="shared" si="5"/>
        <v>6391189.9210000001</v>
      </c>
      <c r="I26" s="535"/>
    </row>
    <row r="27" spans="1:14">
      <c r="A27" s="536" t="s">
        <v>449</v>
      </c>
      <c r="B27" s="537">
        <f t="shared" ref="B27:H27" si="6">+B26*19%</f>
        <v>874034.21140000015</v>
      </c>
      <c r="C27" s="537">
        <f t="shared" si="6"/>
        <v>389969.96386000002</v>
      </c>
      <c r="D27" s="537">
        <f t="shared" si="6"/>
        <v>218844.88477</v>
      </c>
      <c r="E27" s="537">
        <f t="shared" si="6"/>
        <v>184301.22550000003</v>
      </c>
      <c r="F27" s="537">
        <f t="shared" si="6"/>
        <v>450083.33635</v>
      </c>
      <c r="G27" s="537">
        <f t="shared" si="6"/>
        <v>98087.739400000006</v>
      </c>
      <c r="H27" s="537">
        <f t="shared" si="6"/>
        <v>1214326.0849900001</v>
      </c>
      <c r="I27" s="538"/>
      <c r="J27" s="539">
        <f>830*5000</f>
        <v>4150000</v>
      </c>
    </row>
    <row r="28" spans="1:14">
      <c r="A28" s="530" t="s">
        <v>450</v>
      </c>
      <c r="B28" s="534">
        <f t="shared" ref="B28:H28" si="7">+B19*0.21%</f>
        <v>3220106.4419999998</v>
      </c>
      <c r="C28" s="534">
        <f t="shared" si="7"/>
        <v>1436711.8458</v>
      </c>
      <c r="D28" s="534">
        <f t="shared" si="7"/>
        <v>806251.0281</v>
      </c>
      <c r="E28" s="534">
        <f t="shared" si="7"/>
        <v>678984.91499999992</v>
      </c>
      <c r="F28" s="534">
        <f t="shared" si="7"/>
        <v>1658182.1654999999</v>
      </c>
      <c r="G28" s="534">
        <f t="shared" si="7"/>
        <v>361356.28200000001</v>
      </c>
      <c r="H28" s="534">
        <f t="shared" si="7"/>
        <v>4473813.3446999993</v>
      </c>
      <c r="I28" s="535"/>
    </row>
    <row r="29" spans="1:14">
      <c r="A29" s="536" t="s">
        <v>451</v>
      </c>
      <c r="B29" s="537">
        <f>+B28*19%+1</f>
        <v>611821.22398000001</v>
      </c>
      <c r="C29" s="537">
        <f>+C28*19%+1</f>
        <v>272976.25070199999</v>
      </c>
      <c r="D29" s="537">
        <f>+D28*19%</f>
        <v>153187.695339</v>
      </c>
      <c r="E29" s="537">
        <f>+E28*19%</f>
        <v>129007.13384999998</v>
      </c>
      <c r="F29" s="537">
        <f>+F28*19%</f>
        <v>315054.61144499999</v>
      </c>
      <c r="G29" s="537">
        <f>+G28*19%</f>
        <v>68657.693580000006</v>
      </c>
      <c r="H29" s="537">
        <f>+H28*19%</f>
        <v>850024.53549299983</v>
      </c>
      <c r="I29" s="538"/>
      <c r="L29" s="424"/>
    </row>
    <row r="30" spans="1:14" ht="16.5">
      <c r="A30" s="516" t="s">
        <v>452</v>
      </c>
      <c r="B30" s="540">
        <f t="shared" ref="B30:H30" si="8">SUM(B26:B29)</f>
        <v>9306141.9373800009</v>
      </c>
      <c r="C30" s="540">
        <f t="shared" si="8"/>
        <v>4152131.554362</v>
      </c>
      <c r="D30" s="540">
        <f t="shared" si="8"/>
        <v>2330098.7912090002</v>
      </c>
      <c r="E30" s="540">
        <f t="shared" si="8"/>
        <v>1962299.7243499998</v>
      </c>
      <c r="F30" s="540">
        <f t="shared" si="8"/>
        <v>4792179.7782950001</v>
      </c>
      <c r="G30" s="540">
        <f t="shared" si="8"/>
        <v>1044352.9749799999</v>
      </c>
      <c r="H30" s="540">
        <f t="shared" si="8"/>
        <v>12929353.886182999</v>
      </c>
      <c r="I30" s="541">
        <f>+B30+C30+D30+E30+F30+G30+H30</f>
        <v>36516558.646759003</v>
      </c>
      <c r="J30" s="428">
        <f>SUM(B30:I30)</f>
        <v>73033117.293518007</v>
      </c>
    </row>
    <row r="31" spans="1:14">
      <c r="A31" s="536" t="s">
        <v>453</v>
      </c>
      <c r="B31" s="542">
        <f>+B19*0.4074%</f>
        <v>6247006.4974799994</v>
      </c>
      <c r="C31" s="542">
        <f t="shared" ref="C31:H31" si="9">+C19*0.4074%</f>
        <v>2787220.9808519995</v>
      </c>
      <c r="D31" s="542">
        <f t="shared" si="9"/>
        <v>1564126.9945139999</v>
      </c>
      <c r="E31" s="542">
        <f t="shared" si="9"/>
        <v>1317230.7350999999</v>
      </c>
      <c r="F31" s="542">
        <f t="shared" si="9"/>
        <v>3216873.4010699997</v>
      </c>
      <c r="G31" s="542">
        <f t="shared" si="9"/>
        <v>701031.18707999995</v>
      </c>
      <c r="H31" s="542">
        <f t="shared" si="9"/>
        <v>8679197.8887179997</v>
      </c>
      <c r="I31" s="538"/>
      <c r="L31" s="424"/>
    </row>
    <row r="32" spans="1:14">
      <c r="A32" s="530" t="s">
        <v>500</v>
      </c>
      <c r="B32" s="543">
        <f>+B31*5%</f>
        <v>312350.32487399998</v>
      </c>
      <c r="C32" s="543">
        <f>+C31*19%</f>
        <v>529571.98636187986</v>
      </c>
      <c r="D32" s="543">
        <f t="shared" ref="D32:F32" si="10">+D31*5%</f>
        <v>78206.349725699998</v>
      </c>
      <c r="E32" s="543">
        <f t="shared" si="10"/>
        <v>65861.536754999994</v>
      </c>
      <c r="F32" s="543">
        <f t="shared" si="10"/>
        <v>160843.67005349998</v>
      </c>
      <c r="G32" s="543">
        <f>+G31*19%</f>
        <v>133195.92554519998</v>
      </c>
      <c r="H32" s="543">
        <f>+H31*19%</f>
        <v>1649047.59885642</v>
      </c>
      <c r="I32" s="535"/>
    </row>
    <row r="33" spans="1:12" ht="16.5">
      <c r="A33" s="544" t="s">
        <v>455</v>
      </c>
      <c r="B33" s="545">
        <f t="shared" ref="B33:H33" si="11">SUM(B31:B32)</f>
        <v>6559356.8223539991</v>
      </c>
      <c r="C33" s="545">
        <f t="shared" si="11"/>
        <v>3316792.9672138793</v>
      </c>
      <c r="D33" s="545">
        <f t="shared" si="11"/>
        <v>1642333.3442396999</v>
      </c>
      <c r="E33" s="545">
        <f t="shared" si="11"/>
        <v>1383092.2718549999</v>
      </c>
      <c r="F33" s="545">
        <f t="shared" si="11"/>
        <v>3377717.0711234994</v>
      </c>
      <c r="G33" s="545">
        <f t="shared" si="11"/>
        <v>834227.11262519995</v>
      </c>
      <c r="H33" s="545">
        <f t="shared" si="11"/>
        <v>10328245.487574419</v>
      </c>
      <c r="I33" s="546">
        <f>+B33+C33+D33+E33+F33+G33+H33</f>
        <v>27441765.076985694</v>
      </c>
      <c r="J33" s="428">
        <f>SUM(B33:I33)</f>
        <v>54883530.153971389</v>
      </c>
      <c r="L33" s="424"/>
    </row>
    <row r="34" spans="1:12">
      <c r="A34" s="547"/>
      <c r="B34" s="424"/>
      <c r="C34" s="548"/>
      <c r="D34" s="424"/>
      <c r="E34" s="424"/>
      <c r="F34" s="424"/>
      <c r="G34" s="549"/>
      <c r="H34" s="549"/>
      <c r="I34" s="549"/>
    </row>
    <row r="35" spans="1:12" ht="9" thickBot="1">
      <c r="A35" s="550" t="s">
        <v>456</v>
      </c>
      <c r="B35" s="551">
        <f>+B21+B33+B30</f>
        <v>1549249518.7597342</v>
      </c>
      <c r="C35" s="551">
        <f t="shared" ref="C35:H35" si="12">+C21+C33+C30</f>
        <v>768228610.52157593</v>
      </c>
      <c r="D35" s="551">
        <f t="shared" si="12"/>
        <v>387988192.13544869</v>
      </c>
      <c r="E35" s="551">
        <f t="shared" si="12"/>
        <v>326671541.99620497</v>
      </c>
      <c r="F35" s="551">
        <f t="shared" si="12"/>
        <v>812610387.84941852</v>
      </c>
      <c r="G35" s="551">
        <f t="shared" si="12"/>
        <v>206647140.08760521</v>
      </c>
      <c r="H35" s="551">
        <f t="shared" si="12"/>
        <v>2433085998.3737574</v>
      </c>
      <c r="I35" s="552"/>
      <c r="L35" s="424"/>
    </row>
    <row r="36" spans="1:12" ht="12">
      <c r="A36" s="553"/>
      <c r="B36" s="424"/>
      <c r="C36" s="554">
        <v>768228609</v>
      </c>
      <c r="D36" s="424"/>
      <c r="E36" s="424"/>
      <c r="F36" s="555"/>
      <c r="I36" s="605">
        <f>+I30+I33</f>
        <v>63958323.723744698</v>
      </c>
    </row>
    <row r="37" spans="1:12">
      <c r="A37" s="556" t="s">
        <v>501</v>
      </c>
      <c r="B37" s="557">
        <f t="shared" ref="B37:H37" si="13">+B33/2</f>
        <v>3279678.4111769996</v>
      </c>
      <c r="C37" s="557">
        <f t="shared" si="13"/>
        <v>1658396.4836069397</v>
      </c>
      <c r="D37" s="557">
        <f t="shared" si="13"/>
        <v>821166.67211984994</v>
      </c>
      <c r="E37" s="557">
        <f t="shared" si="13"/>
        <v>691546.13592749997</v>
      </c>
      <c r="F37" s="557">
        <f t="shared" si="13"/>
        <v>1688858.5355617497</v>
      </c>
      <c r="G37" s="557">
        <f t="shared" si="13"/>
        <v>417113.55631259998</v>
      </c>
      <c r="H37" s="557">
        <f t="shared" si="13"/>
        <v>5164122.7437872095</v>
      </c>
      <c r="I37" s="558"/>
    </row>
    <row r="38" spans="1:12">
      <c r="A38" s="553"/>
      <c r="C38" s="553"/>
      <c r="D38" s="553"/>
      <c r="E38" s="553"/>
      <c r="F38" s="553"/>
      <c r="G38" s="553"/>
      <c r="H38" s="553"/>
      <c r="I38" s="553"/>
      <c r="J38" s="553"/>
      <c r="K38" s="553"/>
    </row>
    <row r="39" spans="1:12">
      <c r="A39" s="559" t="s">
        <v>502</v>
      </c>
      <c r="B39" s="560" t="s">
        <v>503</v>
      </c>
      <c r="C39" s="560" t="s">
        <v>504</v>
      </c>
      <c r="D39" s="560" t="s">
        <v>505</v>
      </c>
      <c r="E39" s="560" t="s">
        <v>496</v>
      </c>
      <c r="F39" s="561" t="s">
        <v>1</v>
      </c>
      <c r="G39" s="561" t="s">
        <v>506</v>
      </c>
    </row>
    <row r="40" spans="1:12" ht="16.5">
      <c r="A40" s="562">
        <f t="shared" ref="A40:B44" si="14">+A2</f>
        <v>59139597</v>
      </c>
      <c r="B40" s="563">
        <f t="shared" si="14"/>
        <v>45371</v>
      </c>
      <c r="C40" s="416" t="str">
        <f>+B22</f>
        <v>AGROBOLSA S.A.</v>
      </c>
      <c r="D40" s="416" t="str">
        <f>+B23</f>
        <v>GRUPO EMPRESARIAL SHALOM GES S.A.S</v>
      </c>
      <c r="E40" s="416"/>
      <c r="F40" s="564" t="str">
        <f>+B13</f>
        <v>FRUTAS Y VERDURAS POR LOTE - SC - UNIDAD - EMPACADO(A) - NATURAL</v>
      </c>
      <c r="G40" s="565">
        <f>+B20</f>
        <v>0</v>
      </c>
    </row>
    <row r="41" spans="1:12" ht="16.5">
      <c r="A41" s="562">
        <f t="shared" si="14"/>
        <v>59139598</v>
      </c>
      <c r="B41" s="563">
        <f t="shared" si="14"/>
        <v>45371</v>
      </c>
      <c r="C41" s="416" t="str">
        <f>+C22</f>
        <v>AGROBOLSA S.A.</v>
      </c>
      <c r="D41" s="416" t="str">
        <f>+C23</f>
        <v>GRUPO EMPRESARIAL SHALOM GES S.A.S</v>
      </c>
      <c r="E41" s="416" t="str">
        <f>+C24</f>
        <v>830.046.757 -6</v>
      </c>
      <c r="F41" s="564" t="str">
        <f>+C13</f>
        <v>PRODUCTOS LACTEOS POR LOTE - SC - UNIDAD - EMPACADO(A) - PROCESADO</v>
      </c>
      <c r="G41" s="565">
        <f>+C21</f>
        <v>760759686</v>
      </c>
    </row>
    <row r="42" spans="1:12" ht="24.75">
      <c r="A42" s="562">
        <f t="shared" si="14"/>
        <v>59139599</v>
      </c>
      <c r="B42" s="563">
        <f t="shared" si="14"/>
        <v>45371</v>
      </c>
      <c r="C42" s="416" t="str">
        <f>+D22</f>
        <v>AGROBOLSA S.A.</v>
      </c>
      <c r="D42" s="416" t="str">
        <f>+D23</f>
        <v>GRUPO EMPRESARIAL SHALOM GES S.A.S</v>
      </c>
      <c r="E42" s="416" t="str">
        <f>+D24</f>
        <v>830.046.757 -6</v>
      </c>
      <c r="F42" s="564" t="str">
        <f>+D13</f>
        <v>PESCADOS Y MARISCOS POR LOTE - PESCADOS Y MARISCOS  - LOTE - EMPACADO(A) - NATURAL</v>
      </c>
      <c r="G42" s="566">
        <f>+D21</f>
        <v>384015760</v>
      </c>
    </row>
    <row r="43" spans="1:12" ht="16.5">
      <c r="A43" s="562">
        <f t="shared" si="14"/>
        <v>59139600</v>
      </c>
      <c r="B43" s="563">
        <f t="shared" si="14"/>
        <v>45371</v>
      </c>
      <c r="C43" s="416" t="str">
        <f>+E22</f>
        <v>AGROBOLSA S.A.</v>
      </c>
      <c r="D43" s="416" t="str">
        <f>+E23</f>
        <v>GRUPO EMPRESARIAL SHALOM GES S.A.S</v>
      </c>
      <c r="E43" s="567" t="str">
        <f>+E24</f>
        <v>830.046.757 -6</v>
      </c>
      <c r="F43" s="564" t="str">
        <f>+E13</f>
        <v>CORTES - DE POLLO POR LOTE - LOTE - EMPACADO(A) - NATURAL</v>
      </c>
      <c r="G43" s="566">
        <f>+E21</f>
        <v>323326150</v>
      </c>
    </row>
    <row r="44" spans="1:12" ht="16.5">
      <c r="A44" s="562">
        <f t="shared" si="14"/>
        <v>59139601</v>
      </c>
      <c r="B44" s="563">
        <f t="shared" si="14"/>
        <v>45371</v>
      </c>
      <c r="C44" s="416" t="str">
        <f>+F22</f>
        <v>COMIAGRO S.A</v>
      </c>
      <c r="D44" s="416" t="str">
        <f>+F23</f>
        <v>COMPAÑIA INTERNACIONAL DE ALIMENTOS AGROPECUARIOS CIALTA S A S</v>
      </c>
      <c r="E44" s="567" t="str">
        <f>+F24</f>
        <v>900.664.206-4</v>
      </c>
      <c r="F44" s="564" t="str">
        <f>+F13</f>
        <v>CARNE - PRODUCTOS CARNICOS - LOTE - SIN EMPAQUE - NATURAL</v>
      </c>
      <c r="G44" s="566">
        <f>+F21</f>
        <v>804440491</v>
      </c>
    </row>
    <row r="45" spans="1:12" ht="16.5">
      <c r="A45" s="562">
        <f>+A7</f>
        <v>59139602</v>
      </c>
      <c r="B45" s="563">
        <f>+B7</f>
        <v>45371</v>
      </c>
      <c r="C45" s="416" t="str">
        <f>+G22</f>
        <v>BURSAGAN S.A</v>
      </c>
      <c r="D45" s="416" t="str">
        <f>+G23</f>
        <v xml:space="preserve">FERNEY MAYORGA </v>
      </c>
      <c r="E45" s="416" t="str">
        <f>+G24</f>
        <v>830.046.757 -6</v>
      </c>
      <c r="F45" s="564" t="str">
        <f>+G13</f>
        <v>TAMAL POR LOTE - TAMAL TOLIMENSE - UNIDAD - EMPACADO(A) - PROCESADO</v>
      </c>
      <c r="G45" s="566">
        <f>+G21</f>
        <v>204768560</v>
      </c>
    </row>
    <row r="46" spans="1:12" ht="84" customHeight="1">
      <c r="A46" s="562">
        <f>+A8</f>
        <v>59139603</v>
      </c>
      <c r="B46" s="563">
        <f>+B8</f>
        <v>45371</v>
      </c>
      <c r="C46" s="416" t="str">
        <f>+H22</f>
        <v>AGROBOLSA S.A.</v>
      </c>
      <c r="D46" s="568" t="s">
        <v>494</v>
      </c>
      <c r="E46" s="567" t="s">
        <v>507</v>
      </c>
      <c r="F46" s="564" t="str">
        <f>+H13</f>
        <v>VIVERES Y ABARROTES POR LOTE - SC - LOTE - SIN EMPAQUE - PROCESADO</v>
      </c>
      <c r="G46" s="566">
        <f>+H21</f>
        <v>2409828399</v>
      </c>
    </row>
    <row r="47" spans="1:12">
      <c r="A47" s="569"/>
      <c r="B47" s="570"/>
      <c r="C47" s="527"/>
      <c r="D47" s="527"/>
      <c r="E47" s="571"/>
      <c r="F47" s="572"/>
      <c r="G47" s="573"/>
    </row>
    <row r="48" spans="1:12">
      <c r="G48" s="566">
        <f>SUM(G40:G46)</f>
        <v>4887139046</v>
      </c>
    </row>
    <row r="50" spans="1:6" ht="16.5">
      <c r="A50" s="574" t="s">
        <v>67</v>
      </c>
      <c r="B50" s="574" t="s">
        <v>508</v>
      </c>
      <c r="C50" s="574" t="s">
        <v>509</v>
      </c>
      <c r="D50" s="574" t="s">
        <v>510</v>
      </c>
      <c r="E50" s="575"/>
      <c r="F50" s="576"/>
    </row>
    <row r="51" spans="1:6">
      <c r="A51" s="577">
        <f t="shared" ref="A51:A57" si="15">+A2</f>
        <v>59139597</v>
      </c>
      <c r="B51" s="578">
        <f>+B26+B27</f>
        <v>5474214.2714000009</v>
      </c>
      <c r="C51" s="565">
        <f>+B28+B29</f>
        <v>3831927.66598</v>
      </c>
      <c r="D51" s="578">
        <f t="shared" ref="D51:D56" si="16">+C51+B51</f>
        <v>9306141.9373800009</v>
      </c>
      <c r="E51" s="575"/>
      <c r="F51" s="576"/>
    </row>
    <row r="52" spans="1:6">
      <c r="A52" s="577">
        <f t="shared" si="15"/>
        <v>59139598</v>
      </c>
      <c r="B52" s="578">
        <f>+C26+C27</f>
        <v>2442443.45786</v>
      </c>
      <c r="C52" s="578">
        <f>+C28+C29</f>
        <v>1709688.096502</v>
      </c>
      <c r="D52" s="578">
        <f t="shared" si="16"/>
        <v>4152131.554362</v>
      </c>
      <c r="E52" s="579"/>
      <c r="F52" s="576"/>
    </row>
    <row r="53" spans="1:6">
      <c r="A53" s="577">
        <f t="shared" si="15"/>
        <v>59139599</v>
      </c>
      <c r="B53" s="578">
        <f>+D26+D27</f>
        <v>1370660.0677700001</v>
      </c>
      <c r="C53" s="578">
        <f>+D28+D29</f>
        <v>959438.72343899996</v>
      </c>
      <c r="D53" s="578">
        <f t="shared" si="16"/>
        <v>2330098.7912090002</v>
      </c>
      <c r="E53" s="579"/>
      <c r="F53" s="576"/>
    </row>
    <row r="54" spans="1:6">
      <c r="A54" s="577">
        <f t="shared" si="15"/>
        <v>59139600</v>
      </c>
      <c r="B54" s="578">
        <f>+E26+E27</f>
        <v>1154307.6755000001</v>
      </c>
      <c r="C54" s="578">
        <f>+E28+E29</f>
        <v>807992.0488499999</v>
      </c>
      <c r="D54" s="578">
        <f t="shared" si="16"/>
        <v>1962299.72435</v>
      </c>
      <c r="E54" s="579"/>
      <c r="F54" s="576"/>
    </row>
    <row r="55" spans="1:6">
      <c r="A55" s="577">
        <f t="shared" si="15"/>
        <v>59139601</v>
      </c>
      <c r="B55" s="578">
        <f>+F26+F27</f>
        <v>2818943.00135</v>
      </c>
      <c r="C55" s="578">
        <f>+F28+F29</f>
        <v>1973236.7769449998</v>
      </c>
      <c r="D55" s="578">
        <f t="shared" si="16"/>
        <v>4792179.7782950001</v>
      </c>
      <c r="E55" s="579"/>
      <c r="F55" s="576"/>
    </row>
    <row r="56" spans="1:6">
      <c r="A56" s="577">
        <f t="shared" si="15"/>
        <v>59139602</v>
      </c>
      <c r="B56" s="578">
        <f>+G26+G27</f>
        <v>614338.99939999997</v>
      </c>
      <c r="C56" s="578">
        <f>+G28+G29</f>
        <v>430013.97558000003</v>
      </c>
      <c r="D56" s="578">
        <f t="shared" si="16"/>
        <v>1044352.9749799999</v>
      </c>
      <c r="E56" s="579"/>
      <c r="F56" s="576"/>
    </row>
    <row r="57" spans="1:6">
      <c r="A57" s="577">
        <f t="shared" si="15"/>
        <v>59139603</v>
      </c>
      <c r="B57" s="578">
        <f>+H26+H27</f>
        <v>7605516.0059900004</v>
      </c>
      <c r="C57" s="578">
        <f>+H28+H29</f>
        <v>5323837.8801929988</v>
      </c>
      <c r="D57" s="578">
        <f>+C57+B57</f>
        <v>12929353.886182999</v>
      </c>
      <c r="E57" s="579"/>
      <c r="F57" s="576"/>
    </row>
    <row r="58" spans="1:6">
      <c r="A58" s="580"/>
      <c r="B58" s="579"/>
      <c r="C58" s="579"/>
      <c r="D58" s="579">
        <f>+D56+D57</f>
        <v>13973706.861163</v>
      </c>
      <c r="E58" s="579"/>
      <c r="F58" s="576"/>
    </row>
    <row r="59" spans="1:6">
      <c r="D59" s="428">
        <f>SUM(D51:D58)</f>
        <v>50490265.507922001</v>
      </c>
    </row>
    <row r="60" spans="1:6">
      <c r="A60" s="574" t="s">
        <v>67</v>
      </c>
      <c r="B60" s="574" t="s">
        <v>511</v>
      </c>
      <c r="C60" s="574" t="s">
        <v>325</v>
      </c>
      <c r="D60" s="574" t="s">
        <v>512</v>
      </c>
      <c r="E60" s="575"/>
      <c r="F60" s="576"/>
    </row>
    <row r="61" spans="1:6">
      <c r="A61" s="577">
        <f t="shared" ref="A61:A67" si="17">+A2</f>
        <v>59139597</v>
      </c>
      <c r="B61" s="565">
        <f>+B31</f>
        <v>6247006.4974799994</v>
      </c>
      <c r="C61" s="565">
        <f>+B32</f>
        <v>312350.32487399998</v>
      </c>
      <c r="D61" s="578">
        <f t="shared" ref="D61:D67" si="18">SUM(B61:C61)</f>
        <v>6559356.8223539991</v>
      </c>
      <c r="E61" s="575"/>
      <c r="F61" s="576"/>
    </row>
    <row r="62" spans="1:6">
      <c r="A62" s="577">
        <f t="shared" si="17"/>
        <v>59139598</v>
      </c>
      <c r="B62" s="578">
        <f>+C31</f>
        <v>2787220.9808519995</v>
      </c>
      <c r="C62" s="578">
        <f>+C32</f>
        <v>529571.98636187986</v>
      </c>
      <c r="D62" s="578">
        <f t="shared" si="18"/>
        <v>3316792.9672138793</v>
      </c>
      <c r="E62" s="579"/>
      <c r="F62" s="576"/>
    </row>
    <row r="63" spans="1:6">
      <c r="A63" s="577">
        <f t="shared" si="17"/>
        <v>59139599</v>
      </c>
      <c r="B63" s="578">
        <f>+D31</f>
        <v>1564126.9945139999</v>
      </c>
      <c r="C63" s="578">
        <f>+D32</f>
        <v>78206.349725699998</v>
      </c>
      <c r="D63" s="578">
        <f t="shared" si="18"/>
        <v>1642333.3442396999</v>
      </c>
      <c r="E63" s="579"/>
      <c r="F63" s="576"/>
    </row>
    <row r="64" spans="1:6">
      <c r="A64" s="577">
        <f t="shared" si="17"/>
        <v>59139600</v>
      </c>
      <c r="B64" s="578">
        <f>E31</f>
        <v>1317230.7350999999</v>
      </c>
      <c r="C64" s="578">
        <f>+E32</f>
        <v>65861.536754999994</v>
      </c>
      <c r="D64" s="578">
        <f t="shared" si="18"/>
        <v>1383092.2718549999</v>
      </c>
      <c r="E64" s="579"/>
      <c r="F64" s="576"/>
    </row>
    <row r="65" spans="1:6">
      <c r="A65" s="577">
        <f t="shared" si="17"/>
        <v>59139601</v>
      </c>
      <c r="B65" s="578">
        <f>+F31</f>
        <v>3216873.4010699997</v>
      </c>
      <c r="C65" s="578">
        <f>+F32</f>
        <v>160843.67005349998</v>
      </c>
      <c r="D65" s="578">
        <f t="shared" si="18"/>
        <v>3377717.0711234994</v>
      </c>
      <c r="E65" s="579"/>
      <c r="F65" s="576"/>
    </row>
    <row r="66" spans="1:6">
      <c r="A66" s="577">
        <f t="shared" si="17"/>
        <v>59139602</v>
      </c>
      <c r="B66" s="578">
        <f>+G31</f>
        <v>701031.18707999995</v>
      </c>
      <c r="C66" s="578">
        <f>+G32</f>
        <v>133195.92554519998</v>
      </c>
      <c r="D66" s="578">
        <f t="shared" si="18"/>
        <v>834227.11262519995</v>
      </c>
      <c r="E66" s="579"/>
      <c r="F66" s="576"/>
    </row>
    <row r="67" spans="1:6">
      <c r="A67" s="577">
        <f t="shared" si="17"/>
        <v>59139603</v>
      </c>
      <c r="B67" s="578">
        <f>+H31</f>
        <v>8679197.8887179997</v>
      </c>
      <c r="C67" s="578">
        <f>+H32</f>
        <v>1649047.59885642</v>
      </c>
      <c r="D67" s="578">
        <f t="shared" si="18"/>
        <v>10328245.487574419</v>
      </c>
      <c r="E67" s="579"/>
      <c r="F67" s="576"/>
    </row>
    <row r="68" spans="1:6">
      <c r="A68" s="580"/>
      <c r="B68" s="579"/>
      <c r="C68" s="579"/>
      <c r="D68" s="579"/>
      <c r="E68" s="579"/>
      <c r="F68" s="576"/>
    </row>
    <row r="69" spans="1:6">
      <c r="D69" s="428">
        <f>SUM(D61:D67)</f>
        <v>27441765.076985694</v>
      </c>
      <c r="F69" s="581"/>
    </row>
    <row r="70" spans="1:6">
      <c r="A70" s="574" t="s">
        <v>513</v>
      </c>
      <c r="B70" s="574" t="s">
        <v>514</v>
      </c>
      <c r="C70" s="574" t="s">
        <v>515</v>
      </c>
      <c r="F70" s="581"/>
    </row>
    <row r="71" spans="1:6">
      <c r="A71" s="582">
        <f t="shared" ref="A71:A77" si="19">+A2</f>
        <v>59139597</v>
      </c>
      <c r="B71" s="565">
        <f t="shared" ref="B71:B77" si="20">+D61</f>
        <v>6559356.8223539991</v>
      </c>
      <c r="C71" s="583">
        <f t="shared" ref="C71:C77" si="21">+D82</f>
        <v>3716968.8660005997</v>
      </c>
      <c r="F71" s="581"/>
    </row>
    <row r="72" spans="1:6">
      <c r="A72" s="582">
        <f t="shared" si="19"/>
        <v>59139598</v>
      </c>
      <c r="B72" s="584">
        <f t="shared" si="20"/>
        <v>3316792.9672138793</v>
      </c>
      <c r="C72" s="583">
        <f t="shared" si="21"/>
        <v>1658396.4836069397</v>
      </c>
      <c r="F72" s="581"/>
    </row>
    <row r="73" spans="1:6">
      <c r="A73" s="582">
        <f t="shared" si="19"/>
        <v>59139599</v>
      </c>
      <c r="B73" s="584">
        <f t="shared" si="20"/>
        <v>1642333.3442396999</v>
      </c>
      <c r="C73" s="583">
        <f t="shared" si="21"/>
        <v>930655.56173582992</v>
      </c>
      <c r="F73" s="581"/>
    </row>
    <row r="74" spans="1:6">
      <c r="A74" s="582">
        <f t="shared" si="19"/>
        <v>59139600</v>
      </c>
      <c r="B74" s="584">
        <f t="shared" si="20"/>
        <v>1383092.2718549999</v>
      </c>
      <c r="C74" s="583">
        <f t="shared" si="21"/>
        <v>691546.13592749997</v>
      </c>
      <c r="F74" s="581"/>
    </row>
    <row r="75" spans="1:6">
      <c r="A75" s="582">
        <f t="shared" si="19"/>
        <v>59139601</v>
      </c>
      <c r="B75" s="584">
        <f t="shared" si="20"/>
        <v>3377717.0711234994</v>
      </c>
      <c r="C75" s="583">
        <f t="shared" si="21"/>
        <v>1914039.6736366497</v>
      </c>
      <c r="F75" s="581"/>
    </row>
    <row r="76" spans="1:6">
      <c r="A76" s="582">
        <f t="shared" si="19"/>
        <v>59139602</v>
      </c>
      <c r="B76" s="584">
        <f t="shared" si="20"/>
        <v>834227.11262519995</v>
      </c>
      <c r="C76" s="583">
        <f t="shared" si="21"/>
        <v>417113.55631259998</v>
      </c>
      <c r="F76" s="581"/>
    </row>
    <row r="77" spans="1:6">
      <c r="A77" s="582">
        <f t="shared" si="19"/>
        <v>59139603</v>
      </c>
      <c r="B77" s="584">
        <f t="shared" si="20"/>
        <v>10328245.487574419</v>
      </c>
      <c r="C77" s="583">
        <f t="shared" si="21"/>
        <v>5164122.7437872095</v>
      </c>
      <c r="F77" s="581"/>
    </row>
    <row r="78" spans="1:6">
      <c r="A78" s="585"/>
      <c r="B78" s="586">
        <f>SUM(B71:B77)</f>
        <v>27441765.076985694</v>
      </c>
      <c r="C78" s="587"/>
      <c r="F78" s="581"/>
    </row>
    <row r="79" spans="1:6">
      <c r="A79" s="585"/>
      <c r="B79" s="586"/>
      <c r="C79" s="587"/>
      <c r="F79" s="581"/>
    </row>
    <row r="80" spans="1:6">
      <c r="A80" s="424"/>
      <c r="B80" s="424"/>
      <c r="C80" s="424"/>
    </row>
    <row r="81" spans="1:6">
      <c r="A81" s="574" t="s">
        <v>458</v>
      </c>
      <c r="B81" s="574" t="s">
        <v>516</v>
      </c>
      <c r="C81" s="574" t="s">
        <v>325</v>
      </c>
      <c r="D81" s="574" t="s">
        <v>24</v>
      </c>
      <c r="E81" s="575"/>
      <c r="F81" s="576"/>
    </row>
    <row r="82" spans="1:6">
      <c r="A82" s="577">
        <f t="shared" ref="A82:A88" si="22">+A2</f>
        <v>59139597</v>
      </c>
      <c r="B82" s="578">
        <f t="shared" ref="B82:B88" si="23">+B61/2</f>
        <v>3123503.2487399997</v>
      </c>
      <c r="C82" s="578">
        <f>+B82*19%</f>
        <v>593465.61726059997</v>
      </c>
      <c r="D82" s="578">
        <f t="shared" ref="D82:D88" si="24">SUM(B82:C82)</f>
        <v>3716968.8660005997</v>
      </c>
      <c r="E82" s="575"/>
      <c r="F82" s="576"/>
    </row>
    <row r="83" spans="1:6">
      <c r="A83" s="577">
        <f t="shared" si="22"/>
        <v>59139598</v>
      </c>
      <c r="B83" s="578">
        <f t="shared" si="23"/>
        <v>1393610.4904259997</v>
      </c>
      <c r="C83" s="578">
        <f>+B83*19%</f>
        <v>264785.99318093993</v>
      </c>
      <c r="D83" s="578">
        <f t="shared" si="24"/>
        <v>1658396.4836069397</v>
      </c>
      <c r="E83" s="579"/>
      <c r="F83" s="576"/>
    </row>
    <row r="84" spans="1:6">
      <c r="A84" s="577">
        <f t="shared" si="22"/>
        <v>59139599</v>
      </c>
      <c r="B84" s="578">
        <f t="shared" si="23"/>
        <v>782063.49725699995</v>
      </c>
      <c r="C84" s="578">
        <f>+B84*19%</f>
        <v>148592.06447883</v>
      </c>
      <c r="D84" s="578">
        <f t="shared" si="24"/>
        <v>930655.56173582992</v>
      </c>
      <c r="E84" s="579"/>
      <c r="F84" s="576"/>
    </row>
    <row r="85" spans="1:6">
      <c r="A85" s="577">
        <f t="shared" si="22"/>
        <v>59139600</v>
      </c>
      <c r="B85" s="578">
        <f t="shared" si="23"/>
        <v>658615.36754999997</v>
      </c>
      <c r="C85" s="578">
        <f>+B85*5%</f>
        <v>32930.768377499997</v>
      </c>
      <c r="D85" s="578">
        <f t="shared" si="24"/>
        <v>691546.13592749997</v>
      </c>
      <c r="E85" s="579"/>
      <c r="F85" s="576"/>
    </row>
    <row r="86" spans="1:6">
      <c r="A86" s="577">
        <f t="shared" si="22"/>
        <v>59139601</v>
      </c>
      <c r="B86" s="578">
        <f t="shared" si="23"/>
        <v>1608436.7005349998</v>
      </c>
      <c r="C86" s="578">
        <f>+B86*19%</f>
        <v>305602.97310164996</v>
      </c>
      <c r="D86" s="578">
        <f t="shared" si="24"/>
        <v>1914039.6736366497</v>
      </c>
      <c r="E86" s="579"/>
      <c r="F86" s="576"/>
    </row>
    <row r="87" spans="1:6">
      <c r="A87" s="577">
        <f t="shared" si="22"/>
        <v>59139602</v>
      </c>
      <c r="B87" s="578">
        <f t="shared" si="23"/>
        <v>350515.59353999997</v>
      </c>
      <c r="C87" s="578">
        <f>+B87*19%</f>
        <v>66597.962772599989</v>
      </c>
      <c r="D87" s="578">
        <f t="shared" si="24"/>
        <v>417113.55631259998</v>
      </c>
      <c r="E87" s="579"/>
      <c r="F87" s="576"/>
    </row>
    <row r="88" spans="1:6">
      <c r="A88" s="577">
        <f t="shared" si="22"/>
        <v>59139603</v>
      </c>
      <c r="B88" s="578">
        <f t="shared" si="23"/>
        <v>4339598.9443589998</v>
      </c>
      <c r="C88" s="578">
        <f>+B88*19%</f>
        <v>824523.79942821001</v>
      </c>
      <c r="D88" s="578">
        <f t="shared" si="24"/>
        <v>5164122.7437872095</v>
      </c>
      <c r="E88" s="579"/>
      <c r="F88" s="576"/>
    </row>
    <row r="89" spans="1:6">
      <c r="A89" s="580"/>
      <c r="B89" s="579"/>
      <c r="C89" s="579"/>
      <c r="D89" s="579"/>
      <c r="E89" s="579"/>
      <c r="F89" s="576"/>
    </row>
    <row r="90" spans="1:6">
      <c r="B90" s="581"/>
    </row>
    <row r="91" spans="1:6">
      <c r="A91" s="582" t="s">
        <v>502</v>
      </c>
      <c r="B91" s="588" t="s">
        <v>505</v>
      </c>
      <c r="C91" s="582" t="s">
        <v>496</v>
      </c>
      <c r="D91" s="582" t="s">
        <v>1</v>
      </c>
      <c r="E91" s="574" t="s">
        <v>506</v>
      </c>
    </row>
    <row r="92" spans="1:6" ht="24.75">
      <c r="A92" s="582">
        <f t="shared" ref="A92:A98" si="25">+A40</f>
        <v>59139597</v>
      </c>
      <c r="B92" s="588" t="str">
        <f>+B23</f>
        <v>GRUPO EMPRESARIAL SHALOM GES S.A.S</v>
      </c>
      <c r="C92" s="582"/>
      <c r="D92" s="582" t="str">
        <f>+F40</f>
        <v>FRUTAS Y VERDURAS POR LOTE - SC - UNIDAD - EMPACADO(A) - NATURAL</v>
      </c>
      <c r="E92" s="565">
        <f>+G40</f>
        <v>0</v>
      </c>
    </row>
    <row r="93" spans="1:6" ht="16.5">
      <c r="A93" s="582">
        <f t="shared" si="25"/>
        <v>59139598</v>
      </c>
      <c r="B93" s="416" t="str">
        <f t="shared" ref="B93:D98" si="26">+D41</f>
        <v>GRUPO EMPRESARIAL SHALOM GES S.A.S</v>
      </c>
      <c r="C93" s="589" t="str">
        <f t="shared" si="26"/>
        <v>830.046.757 -6</v>
      </c>
      <c r="D93" s="590" t="str">
        <f t="shared" si="26"/>
        <v>PRODUCTOS LACTEOS POR LOTE - SC - UNIDAD - EMPACADO(A) - PROCESADO</v>
      </c>
      <c r="E93" s="566">
        <f>+C21</f>
        <v>760759686</v>
      </c>
      <c r="F93" s="591"/>
    </row>
    <row r="94" spans="1:6" ht="24.75">
      <c r="A94" s="582">
        <f t="shared" si="25"/>
        <v>59139599</v>
      </c>
      <c r="B94" s="416" t="str">
        <f t="shared" si="26"/>
        <v>GRUPO EMPRESARIAL SHALOM GES S.A.S</v>
      </c>
      <c r="C94" s="589" t="str">
        <f t="shared" si="26"/>
        <v>830.046.757 -6</v>
      </c>
      <c r="D94" s="590" t="str">
        <f t="shared" si="26"/>
        <v>PESCADOS Y MARISCOS POR LOTE - PESCADOS Y MARISCOS  - LOTE - EMPACADO(A) - NATURAL</v>
      </c>
      <c r="E94" s="566">
        <f>+D21</f>
        <v>384015760</v>
      </c>
    </row>
    <row r="95" spans="1:6" ht="16.5">
      <c r="A95" s="582">
        <f t="shared" si="25"/>
        <v>59139600</v>
      </c>
      <c r="B95" s="416" t="str">
        <f t="shared" si="26"/>
        <v>GRUPO EMPRESARIAL SHALOM GES S.A.S</v>
      </c>
      <c r="C95" s="589" t="str">
        <f t="shared" si="26"/>
        <v>830.046.757 -6</v>
      </c>
      <c r="D95" s="590" t="str">
        <f t="shared" si="26"/>
        <v>CORTES - DE POLLO POR LOTE - LOTE - EMPACADO(A) - NATURAL</v>
      </c>
      <c r="E95" s="566">
        <f>+E21</f>
        <v>323326150</v>
      </c>
    </row>
    <row r="96" spans="1:6" ht="16.5">
      <c r="A96" s="582">
        <f t="shared" si="25"/>
        <v>59139601</v>
      </c>
      <c r="B96" s="416" t="str">
        <f t="shared" si="26"/>
        <v>COMPAÑIA INTERNACIONAL DE ALIMENTOS AGROPECUARIOS CIALTA S A S</v>
      </c>
      <c r="C96" s="589" t="str">
        <f t="shared" si="26"/>
        <v>900.664.206-4</v>
      </c>
      <c r="D96" s="590" t="str">
        <f t="shared" si="26"/>
        <v>CARNE - PRODUCTOS CARNICOS - LOTE - SIN EMPAQUE - NATURAL</v>
      </c>
      <c r="E96" s="566">
        <f>+F21</f>
        <v>804440491</v>
      </c>
    </row>
    <row r="97" spans="1:5" ht="16.5">
      <c r="A97" s="582">
        <f t="shared" si="25"/>
        <v>59139602</v>
      </c>
      <c r="B97" s="416" t="str">
        <f t="shared" si="26"/>
        <v xml:space="preserve">FERNEY MAYORGA </v>
      </c>
      <c r="C97" s="589" t="str">
        <f t="shared" si="26"/>
        <v>830.046.757 -6</v>
      </c>
      <c r="D97" s="590" t="str">
        <f t="shared" si="26"/>
        <v>TAMAL POR LOTE - TAMAL TOLIMENSE - UNIDAD - EMPACADO(A) - PROCESADO</v>
      </c>
      <c r="E97" s="566">
        <f>+G21</f>
        <v>204768560</v>
      </c>
    </row>
    <row r="98" spans="1:5" ht="16.5">
      <c r="A98" s="582">
        <f t="shared" si="25"/>
        <v>59139603</v>
      </c>
      <c r="B98" s="416" t="str">
        <f t="shared" si="26"/>
        <v>COMPAÑIA INTERNACIONAL DE ALIMENTOS AGROPECUARIOS CIALTA S A S</v>
      </c>
      <c r="C98" s="589" t="str">
        <f t="shared" si="26"/>
        <v>830046757 -6</v>
      </c>
      <c r="D98" s="590" t="str">
        <f t="shared" si="26"/>
        <v>VIVERES Y ABARROTES POR LOTE - SC - LOTE - SIN EMPAQUE - PROCESADO</v>
      </c>
      <c r="E98" s="566">
        <f>+H21</f>
        <v>2409828399</v>
      </c>
    </row>
    <row r="99" spans="1:5">
      <c r="E99" s="428">
        <f>SUM(E92:E98)</f>
        <v>4887139046</v>
      </c>
    </row>
    <row r="100" spans="1:5">
      <c r="A100" s="494" t="s">
        <v>517</v>
      </c>
    </row>
    <row r="101" spans="1:5">
      <c r="A101" s="592"/>
      <c r="B101" s="592"/>
      <c r="C101" s="592"/>
    </row>
    <row r="102" spans="1:5">
      <c r="A102" s="412"/>
      <c r="B102" s="412"/>
      <c r="C102" s="412"/>
    </row>
    <row r="103" spans="1:5">
      <c r="A103" s="412"/>
      <c r="B103" s="593"/>
      <c r="C103" s="593"/>
    </row>
    <row r="104" spans="1:5">
      <c r="A104" s="594"/>
      <c r="B104" s="595"/>
      <c r="C104" s="595"/>
    </row>
    <row r="105" spans="1:5">
      <c r="A105" s="416"/>
      <c r="B105" s="534"/>
      <c r="C105" s="534"/>
    </row>
    <row r="106" spans="1:5">
      <c r="A106" s="418"/>
      <c r="B106" s="596"/>
      <c r="C106" s="596"/>
    </row>
    <row r="107" spans="1:5">
      <c r="A107" s="416"/>
      <c r="B107" s="534"/>
      <c r="C107" s="534"/>
    </row>
    <row r="108" spans="1:5">
      <c r="A108" s="418"/>
      <c r="B108" s="596"/>
      <c r="C108" s="596"/>
    </row>
    <row r="109" spans="1:5">
      <c r="A109" s="416"/>
      <c r="B109" s="534"/>
      <c r="C109" s="534"/>
    </row>
    <row r="110" spans="1:5">
      <c r="A110" s="418"/>
      <c r="B110" s="596"/>
      <c r="C110" s="596"/>
    </row>
    <row r="111" spans="1:5">
      <c r="A111" s="420"/>
      <c r="B111" s="597"/>
      <c r="C111" s="597"/>
      <c r="D111" s="428"/>
      <c r="E111" s="428"/>
    </row>
    <row r="112" spans="1:5">
      <c r="A112" s="418"/>
      <c r="B112" s="596"/>
      <c r="C112" s="596"/>
      <c r="E112" s="581"/>
    </row>
    <row r="113" spans="1:5">
      <c r="A113" s="416"/>
      <c r="B113" s="534"/>
      <c r="C113" s="534"/>
      <c r="E113" s="581"/>
    </row>
    <row r="114" spans="1:5">
      <c r="A114" s="422"/>
      <c r="B114" s="598"/>
      <c r="C114" s="598"/>
      <c r="D114" s="428"/>
      <c r="E114" s="428"/>
    </row>
    <row r="115" spans="1:5">
      <c r="A115" s="424"/>
      <c r="B115" s="424"/>
      <c r="C115" s="424"/>
    </row>
    <row r="116" spans="1:5" ht="9" thickBot="1">
      <c r="A116" s="426"/>
      <c r="B116" s="427"/>
      <c r="C116" s="427"/>
    </row>
    <row r="118" spans="1:5">
      <c r="A118" s="494"/>
      <c r="B118" s="599"/>
      <c r="C118" s="599"/>
    </row>
    <row r="119" spans="1:5">
      <c r="D119" s="428"/>
      <c r="E119" s="428"/>
    </row>
    <row r="121" spans="1:5">
      <c r="A121" s="408" t="s">
        <v>518</v>
      </c>
    </row>
    <row r="122" spans="1:5">
      <c r="A122" s="412" t="s">
        <v>1</v>
      </c>
      <c r="B122" s="412" t="s">
        <v>519</v>
      </c>
    </row>
    <row r="123" spans="1:5">
      <c r="A123" s="412" t="s">
        <v>447</v>
      </c>
      <c r="B123" s="414">
        <v>1964400224</v>
      </c>
    </row>
    <row r="124" spans="1:5">
      <c r="A124" s="416" t="s">
        <v>448</v>
      </c>
      <c r="B124" s="417">
        <f>+ROUND((B123*0.3%),)</f>
        <v>5893201</v>
      </c>
      <c r="C124" s="600"/>
      <c r="D124" s="601"/>
      <c r="E124" s="601"/>
    </row>
    <row r="125" spans="1:5">
      <c r="A125" s="418" t="s">
        <v>449</v>
      </c>
      <c r="B125" s="419">
        <f>+ROUND((B124*19%),)</f>
        <v>1119708</v>
      </c>
      <c r="C125" s="600"/>
    </row>
    <row r="126" spans="1:5">
      <c r="A126" s="416" t="s">
        <v>450</v>
      </c>
      <c r="B126" s="417">
        <f>+ROUND((B123*0.21%),)</f>
        <v>4125240</v>
      </c>
      <c r="C126" s="600"/>
    </row>
    <row r="127" spans="1:5">
      <c r="A127" s="418" t="s">
        <v>451</v>
      </c>
      <c r="B127" s="419">
        <f>+ROUND((B126*19%),)</f>
        <v>783796</v>
      </c>
      <c r="C127" s="600"/>
      <c r="D127" s="601"/>
      <c r="E127" s="601"/>
    </row>
    <row r="128" spans="1:5">
      <c r="A128" s="416" t="s">
        <v>520</v>
      </c>
      <c r="B128" s="417">
        <v>28</v>
      </c>
      <c r="C128" s="600"/>
    </row>
    <row r="129" spans="1:5">
      <c r="A129" s="418" t="s">
        <v>521</v>
      </c>
      <c r="B129" s="419">
        <f>+ROUND((B128*19%),)</f>
        <v>5</v>
      </c>
      <c r="C129" s="600"/>
      <c r="D129" s="601"/>
      <c r="E129" s="601"/>
    </row>
    <row r="130" spans="1:5" ht="16.5">
      <c r="A130" s="420" t="s">
        <v>452</v>
      </c>
      <c r="B130" s="421">
        <f>SUM(B124:B129)</f>
        <v>11921978</v>
      </c>
      <c r="C130" s="602">
        <f>+B130+D111</f>
        <v>11921978</v>
      </c>
    </row>
    <row r="131" spans="1:5">
      <c r="A131" s="418" t="s">
        <v>522</v>
      </c>
      <c r="B131" s="419">
        <f>+ROUND((B123*0.15444%),)</f>
        <v>3033820</v>
      </c>
      <c r="C131" s="600"/>
      <c r="D131" s="601">
        <f>+C130+C133</f>
        <v>15532224</v>
      </c>
      <c r="E131" s="601"/>
    </row>
    <row r="132" spans="1:5">
      <c r="A132" s="416" t="s">
        <v>454</v>
      </c>
      <c r="B132" s="417">
        <f>+ROUND((B131*19%),)</f>
        <v>576426</v>
      </c>
      <c r="C132" s="600"/>
    </row>
    <row r="133" spans="1:5" ht="16.5">
      <c r="A133" s="422" t="s">
        <v>455</v>
      </c>
      <c r="B133" s="423">
        <f>SUM(B131:B132)</f>
        <v>3610246</v>
      </c>
      <c r="C133" s="602">
        <f>+B133+D114</f>
        <v>3610246</v>
      </c>
    </row>
    <row r="134" spans="1:5">
      <c r="A134" s="424"/>
      <c r="B134" s="425"/>
      <c r="C134" s="600"/>
    </row>
    <row r="135" spans="1:5" ht="9" thickBot="1">
      <c r="A135" s="426" t="s">
        <v>456</v>
      </c>
      <c r="B135" s="427">
        <f>+B133+B130+B123</f>
        <v>1979932448</v>
      </c>
      <c r="C135" s="600"/>
    </row>
    <row r="136" spans="1:5">
      <c r="B136" s="428"/>
    </row>
    <row r="137" spans="1:5">
      <c r="A137" s="494" t="s">
        <v>523</v>
      </c>
      <c r="B137" s="599">
        <f>+B130+B133</f>
        <v>15532224</v>
      </c>
    </row>
    <row r="138" spans="1:5">
      <c r="A138" s="494"/>
      <c r="B138" s="599"/>
    </row>
    <row r="139" spans="1:5">
      <c r="A139" s="494"/>
      <c r="B139" s="599"/>
    </row>
    <row r="140" spans="1:5">
      <c r="B140" s="603">
        <f>+B133/2</f>
        <v>1805123</v>
      </c>
    </row>
    <row r="141" spans="1:5" ht="11.25">
      <c r="A141" s="409"/>
      <c r="B141" s="410">
        <v>56980781</v>
      </c>
      <c r="C141" s="411">
        <v>57408642</v>
      </c>
      <c r="D141" s="411">
        <v>56980784</v>
      </c>
    </row>
    <row r="142" spans="1:5">
      <c r="A142" s="412" t="s">
        <v>1</v>
      </c>
      <c r="B142" s="413" t="s">
        <v>445</v>
      </c>
      <c r="C142" s="413" t="s">
        <v>124</v>
      </c>
      <c r="D142" s="413" t="s">
        <v>446</v>
      </c>
    </row>
    <row r="143" spans="1:5" ht="12">
      <c r="A143" s="412" t="s">
        <v>447</v>
      </c>
      <c r="B143" s="414">
        <v>53862827</v>
      </c>
      <c r="C143" s="414">
        <v>108034609</v>
      </c>
      <c r="D143" s="414">
        <v>47193181</v>
      </c>
      <c r="E143" s="450">
        <f>SUM(B143:D143)+D144</f>
        <v>218057321</v>
      </c>
    </row>
    <row r="144" spans="1:5">
      <c r="A144" s="412" t="s">
        <v>325</v>
      </c>
      <c r="B144" s="414">
        <v>0</v>
      </c>
      <c r="C144" s="414"/>
      <c r="D144" s="414">
        <v>8966704</v>
      </c>
      <c r="E144" s="415"/>
    </row>
    <row r="145" spans="1:6">
      <c r="A145" s="416" t="s">
        <v>448</v>
      </c>
      <c r="B145" s="417">
        <f>+ROUND((B143*0.3%),)</f>
        <v>161588</v>
      </c>
      <c r="C145" s="417">
        <f>+ROUND((C143*0.3%),)</f>
        <v>324104</v>
      </c>
      <c r="D145" s="417">
        <f>+ROUND((D143*0.3%),)</f>
        <v>141580</v>
      </c>
    </row>
    <row r="146" spans="1:6">
      <c r="A146" s="418" t="s">
        <v>449</v>
      </c>
      <c r="B146" s="419">
        <f>+ROUND((B145*19%),)</f>
        <v>30702</v>
      </c>
      <c r="C146" s="419">
        <f>+ROUND((C145*19%),)</f>
        <v>61580</v>
      </c>
      <c r="D146" s="419">
        <f>+ROUND((D145*19%),)</f>
        <v>26900</v>
      </c>
    </row>
    <row r="147" spans="1:6">
      <c r="A147" s="416" t="s">
        <v>450</v>
      </c>
      <c r="B147" s="417">
        <f>+ROUND((B143*0.21%),)</f>
        <v>113112</v>
      </c>
      <c r="C147" s="417">
        <f>+ROUND((C143*0.21%),)</f>
        <v>226873</v>
      </c>
      <c r="D147" s="417">
        <f>+ROUND((D143*0.21%),)</f>
        <v>99106</v>
      </c>
    </row>
    <row r="148" spans="1:6">
      <c r="A148" s="418" t="s">
        <v>451</v>
      </c>
      <c r="B148" s="419">
        <f>+ROUND((B147*19%),)</f>
        <v>21491</v>
      </c>
      <c r="C148" s="419">
        <f>+ROUND((C147*19%),)</f>
        <v>43106</v>
      </c>
      <c r="D148" s="419">
        <f>+ROUND((D147*19%),)</f>
        <v>18830</v>
      </c>
    </row>
    <row r="149" spans="1:6" ht="16.5">
      <c r="A149" s="420" t="s">
        <v>452</v>
      </c>
      <c r="B149" s="421">
        <f>SUM(B145:B148)</f>
        <v>326893</v>
      </c>
      <c r="C149" s="421">
        <f>SUM(C145:C148)</f>
        <v>655663</v>
      </c>
      <c r="D149" s="421">
        <f>SUM(D145:D148)</f>
        <v>286416</v>
      </c>
      <c r="E149" s="415">
        <f>SUM(B149:D149)</f>
        <v>1268972</v>
      </c>
      <c r="F149" s="451">
        <f>SUM(E149:E152)</f>
        <v>2190316</v>
      </c>
    </row>
    <row r="150" spans="1:6">
      <c r="A150" s="418" t="s">
        <v>453</v>
      </c>
      <c r="B150" s="419">
        <f>+ROUND((B143*0.4074%),)</f>
        <v>219437</v>
      </c>
      <c r="C150" s="419">
        <f>+ROUND((C143*0.4074%),)</f>
        <v>440133</v>
      </c>
      <c r="D150" s="419">
        <f>+ROUND((D143*0.4074%),)</f>
        <v>192265</v>
      </c>
    </row>
    <row r="151" spans="1:6">
      <c r="A151" s="416" t="s">
        <v>454</v>
      </c>
      <c r="B151" s="417">
        <f>+ROUND((B150*5%),)</f>
        <v>10972</v>
      </c>
      <c r="C151" s="417">
        <f>+ROUND((C150*5%),)</f>
        <v>22007</v>
      </c>
      <c r="D151" s="417">
        <f>+ROUND((D150*19%),)</f>
        <v>36530</v>
      </c>
    </row>
    <row r="152" spans="1:6" ht="16.5">
      <c r="A152" s="422" t="s">
        <v>455</v>
      </c>
      <c r="B152" s="423">
        <f>SUM(B150:B151)</f>
        <v>230409</v>
      </c>
      <c r="C152" s="423">
        <f>SUM(C150:C151)</f>
        <v>462140</v>
      </c>
      <c r="D152" s="423">
        <f>SUM(D150:D151)</f>
        <v>228795</v>
      </c>
      <c r="E152" s="415">
        <f>SUM(B152:D152)</f>
        <v>921344</v>
      </c>
    </row>
    <row r="153" spans="1:6">
      <c r="A153" s="424"/>
      <c r="B153" s="425"/>
      <c r="C153" s="425"/>
      <c r="D153" s="425"/>
    </row>
    <row r="154" spans="1:6" ht="9" thickBot="1">
      <c r="A154" s="426" t="s">
        <v>456</v>
      </c>
      <c r="B154" s="427">
        <f>+B152+B149+B143</f>
        <v>54420129</v>
      </c>
      <c r="C154" s="427">
        <f>+C152+C149+C143</f>
        <v>109152412</v>
      </c>
      <c r="D154" s="427">
        <f>+D143+D144+D149+D152</f>
        <v>56675096</v>
      </c>
      <c r="E154" s="604">
        <f>SUM(B154:D154)</f>
        <v>220247637</v>
      </c>
    </row>
    <row r="156" spans="1:6">
      <c r="B156" s="428">
        <f>+B154+C155</f>
        <v>54420129</v>
      </c>
    </row>
  </sheetData>
  <mergeCells count="1">
    <mergeCell ref="A25:F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correagro</vt:lpstr>
      <vt:lpstr>proyeccion aicion</vt:lpstr>
      <vt:lpstr>Alimentos</vt:lpstr>
      <vt:lpstr>MINUTAS POR 3 MESES</vt:lpstr>
      <vt:lpstr>PROYECCION ADICION ECONOMATO</vt:lpstr>
      <vt:lpstr>CONSOLIDADO (1)</vt:lpstr>
      <vt:lpstr>INICIAL +ADICION</vt:lpstr>
      <vt:lpstr>CIERRE-BOLSA</vt:lpstr>
      <vt:lpstr>CIERRE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Contratistas Gerencia de Contratación</cp:lastModifiedBy>
  <dcterms:created xsi:type="dcterms:W3CDTF">2025-01-16T13:36:03Z</dcterms:created>
  <dcterms:modified xsi:type="dcterms:W3CDTF">2025-01-29T17:50:15Z</dcterms:modified>
</cp:coreProperties>
</file>